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75" windowWidth="19635" windowHeight="6675"/>
  </bookViews>
  <sheets>
    <sheet name="EC-F-1" sheetId="10" r:id="rId1"/>
    <sheet name="SD-16-17-F2" sheetId="2" r:id="rId2"/>
    <sheet name="REV-CF-F3" sheetId="5" r:id="rId3"/>
    <sheet name="Rev-CF-F4" sheetId="4" r:id="rId4"/>
    <sheet name="SD-F5" sheetId="3" r:id="rId5"/>
    <sheet name="Gratuity-F6" sheetId="8" r:id="rId6"/>
    <sheet name="Grat-F7" sheetId="9" r:id="rId7"/>
    <sheet name="PENSION-F 8" sheetId="6" r:id="rId8"/>
    <sheet name="Pen-F9" sheetId="7" r:id="rId9"/>
    <sheet name="T1" sheetId="14" r:id="rId10"/>
    <sheet name="T-2" sheetId="15" r:id="rId11"/>
    <sheet name="H1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0">#REF!</definedName>
    <definedName name="\A" localSheetId="1">#REF!</definedName>
    <definedName name="\A" localSheetId="4">#REF!</definedName>
    <definedName name="\A" localSheetId="9">#REF!</definedName>
    <definedName name="\A" localSheetId="10">#REF!</definedName>
    <definedName name="\A">#REF!</definedName>
    <definedName name="\B" localSheetId="0">#REF!</definedName>
    <definedName name="\B" localSheetId="1">#REF!</definedName>
    <definedName name="\B" localSheetId="4">#REF!</definedName>
    <definedName name="\B" localSheetId="9">#REF!</definedName>
    <definedName name="\B">#REF!</definedName>
    <definedName name="\C" localSheetId="0">#REF!</definedName>
    <definedName name="\C" localSheetId="1">#REF!</definedName>
    <definedName name="\C" localSheetId="4">#REF!</definedName>
    <definedName name="\C" localSheetId="9">#REF!</definedName>
    <definedName name="\C">#REF!</definedName>
    <definedName name="\D" localSheetId="0">#REF!</definedName>
    <definedName name="\D" localSheetId="4">#REF!</definedName>
    <definedName name="\D">#REF!</definedName>
    <definedName name="\E" localSheetId="0">#REF!</definedName>
    <definedName name="\E" localSheetId="4">#REF!</definedName>
    <definedName name="\E">#REF!</definedName>
    <definedName name="\F" localSheetId="0">#REF!</definedName>
    <definedName name="\F" localSheetId="4">#REF!</definedName>
    <definedName name="\F">#REF!</definedName>
    <definedName name="\G" localSheetId="0">#REF!</definedName>
    <definedName name="\G" localSheetId="4">#REF!</definedName>
    <definedName name="\G">#REF!</definedName>
    <definedName name="\H" localSheetId="0">#REF!</definedName>
    <definedName name="\H" localSheetId="4">#REF!</definedName>
    <definedName name="\H">#REF!</definedName>
    <definedName name="\I" localSheetId="0">#REF!</definedName>
    <definedName name="\I" localSheetId="4">#REF!</definedName>
    <definedName name="\I">#REF!</definedName>
    <definedName name="\J" localSheetId="0">#REF!</definedName>
    <definedName name="\J" localSheetId="4">#REF!</definedName>
    <definedName name="\J">#REF!</definedName>
    <definedName name="\K" localSheetId="0">#REF!</definedName>
    <definedName name="\K" localSheetId="4">#REF!</definedName>
    <definedName name="\K">#REF!</definedName>
    <definedName name="\L" localSheetId="0">#REF!</definedName>
    <definedName name="\L" localSheetId="4">#REF!</definedName>
    <definedName name="\L">#REF!</definedName>
    <definedName name="\M" localSheetId="0">#REF!</definedName>
    <definedName name="\M" localSheetId="4">#REF!</definedName>
    <definedName name="\M">#REF!</definedName>
    <definedName name="\N" localSheetId="0">#REF!</definedName>
    <definedName name="\N" localSheetId="4">#REF!</definedName>
    <definedName name="\N">#REF!</definedName>
    <definedName name="\O" localSheetId="0">#REF!</definedName>
    <definedName name="\O" localSheetId="4">#REF!</definedName>
    <definedName name="\O">#REF!</definedName>
    <definedName name="\P" localSheetId="0">#REF!</definedName>
    <definedName name="\P" localSheetId="4">#REF!</definedName>
    <definedName name="\P">#REF!</definedName>
    <definedName name="\Q" localSheetId="0">#REF!</definedName>
    <definedName name="\Q" localSheetId="4">#REF!</definedName>
    <definedName name="\Q">#REF!</definedName>
    <definedName name="\R" localSheetId="0">#REF!</definedName>
    <definedName name="\R" localSheetId="4">#REF!</definedName>
    <definedName name="\R">#REF!</definedName>
    <definedName name="\S" localSheetId="0">#REF!</definedName>
    <definedName name="\S" localSheetId="4">#REF!</definedName>
    <definedName name="\S">#REF!</definedName>
    <definedName name="\T" localSheetId="0">#REF!</definedName>
    <definedName name="\T" localSheetId="4">#REF!</definedName>
    <definedName name="\T">#REF!</definedName>
    <definedName name="\U" localSheetId="0">#REF!</definedName>
    <definedName name="\U" localSheetId="4">#REF!</definedName>
    <definedName name="\U">#REF!</definedName>
    <definedName name="\V" localSheetId="0">#REF!</definedName>
    <definedName name="\V" localSheetId="4">#REF!</definedName>
    <definedName name="\V">#REF!</definedName>
    <definedName name="\W" localSheetId="0">#REF!</definedName>
    <definedName name="\W" localSheetId="4">#REF!</definedName>
    <definedName name="\W">#REF!</definedName>
    <definedName name="\X" localSheetId="0">#REF!</definedName>
    <definedName name="\X" localSheetId="4">#REF!</definedName>
    <definedName name="\X">#REF!</definedName>
    <definedName name="\Y" localSheetId="0">#REF!</definedName>
    <definedName name="\Y" localSheetId="4">#REF!</definedName>
    <definedName name="\Y">#REF!</definedName>
    <definedName name="\Z" localSheetId="0">#REF!</definedName>
    <definedName name="\Z" localSheetId="4">#REF!</definedName>
    <definedName name="\Z">#REF!</definedName>
    <definedName name="_____SCH5" localSheetId="0">#REF!</definedName>
    <definedName name="_____SCH5" localSheetId="4">#REF!</definedName>
    <definedName name="_____SCH5">#REF!</definedName>
    <definedName name="____SCH1" localSheetId="0">#REF!</definedName>
    <definedName name="____SCH1" localSheetId="4">#REF!</definedName>
    <definedName name="____SCH1">#REF!</definedName>
    <definedName name="____SCH10" localSheetId="0">#REF!</definedName>
    <definedName name="____SCH10" localSheetId="4">#REF!</definedName>
    <definedName name="____SCH10">#REF!</definedName>
    <definedName name="____SCH11" localSheetId="0">#REF!</definedName>
    <definedName name="____SCH11" localSheetId="4">#REF!</definedName>
    <definedName name="____SCH11">#REF!</definedName>
    <definedName name="____SCH2" localSheetId="0">#REF!</definedName>
    <definedName name="____SCH2" localSheetId="4">#REF!</definedName>
    <definedName name="____SCH2">#REF!</definedName>
    <definedName name="____SCH3" localSheetId="0">#REF!</definedName>
    <definedName name="____SCH3" localSheetId="4">#REF!</definedName>
    <definedName name="____SCH3">#REF!</definedName>
    <definedName name="____SCH4" localSheetId="0">#REF!</definedName>
    <definedName name="____SCH4" localSheetId="4">#REF!</definedName>
    <definedName name="____SCH4">#REF!</definedName>
    <definedName name="____SCH5" localSheetId="0">#REF!</definedName>
    <definedName name="____SCH5" localSheetId="4">#REF!</definedName>
    <definedName name="____SCH5">#REF!</definedName>
    <definedName name="____SCH6" localSheetId="0">#REF!</definedName>
    <definedName name="____SCH6" localSheetId="4">#REF!</definedName>
    <definedName name="____SCH6">#REF!</definedName>
    <definedName name="____SCH7" localSheetId="0">#REF!</definedName>
    <definedName name="____SCH7" localSheetId="4">#REF!</definedName>
    <definedName name="____SCH7">#REF!</definedName>
    <definedName name="____SCH8" localSheetId="0">#REF!</definedName>
    <definedName name="____SCH8" localSheetId="4">#REF!</definedName>
    <definedName name="____SCH8">#REF!</definedName>
    <definedName name="____SCH9" localSheetId="0">#REF!</definedName>
    <definedName name="____SCH9" localSheetId="4">#REF!</definedName>
    <definedName name="____SCH9">#REF!</definedName>
    <definedName name="___ji950" localSheetId="0">#REF!</definedName>
    <definedName name="___ji950" localSheetId="4">#REF!</definedName>
    <definedName name="___ji950">#REF!</definedName>
    <definedName name="___SCH1" localSheetId="0">#REF!</definedName>
    <definedName name="___SCH1" localSheetId="4">#REF!</definedName>
    <definedName name="___SCH1">#REF!</definedName>
    <definedName name="___SCH10" localSheetId="0">#REF!</definedName>
    <definedName name="___SCH10" localSheetId="4">#REF!</definedName>
    <definedName name="___SCH10">#REF!</definedName>
    <definedName name="___SCH11" localSheetId="0">#REF!</definedName>
    <definedName name="___SCH11" localSheetId="4">#REF!</definedName>
    <definedName name="___SCH11">#REF!</definedName>
    <definedName name="___SCH2" localSheetId="0">#REF!</definedName>
    <definedName name="___SCH2" localSheetId="4">#REF!</definedName>
    <definedName name="___SCH2">#REF!</definedName>
    <definedName name="___SCH3" localSheetId="0">#REF!</definedName>
    <definedName name="___SCH3" localSheetId="4">#REF!</definedName>
    <definedName name="___SCH3">#REF!</definedName>
    <definedName name="___SCH4" localSheetId="0">#REF!</definedName>
    <definedName name="___SCH4" localSheetId="4">#REF!</definedName>
    <definedName name="___SCH4">#REF!</definedName>
    <definedName name="___SCH6" localSheetId="0">#REF!</definedName>
    <definedName name="___SCH6" localSheetId="4">#REF!</definedName>
    <definedName name="___SCH6">#REF!</definedName>
    <definedName name="___SCH7" localSheetId="0">#REF!</definedName>
    <definedName name="___SCH7" localSheetId="4">#REF!</definedName>
    <definedName name="___SCH7">#REF!</definedName>
    <definedName name="___SCH8" localSheetId="0">#REF!</definedName>
    <definedName name="___SCH8" localSheetId="4">#REF!</definedName>
    <definedName name="___SCH8">#REF!</definedName>
    <definedName name="___SCH9" localSheetId="0">#REF!</definedName>
    <definedName name="___SCH9" localSheetId="4">#REF!</definedName>
    <definedName name="___SCH9">#REF!</definedName>
    <definedName name="__10GOTO_I_A1" localSheetId="0">#REF!</definedName>
    <definedName name="__10GOTO_I_A1" localSheetId="4">#REF!</definedName>
    <definedName name="__10GOTO_I_A1">#REF!</definedName>
    <definedName name="__11GOTO_J_A1" localSheetId="0">#REF!</definedName>
    <definedName name="__11GOTO_J_A1" localSheetId="4">#REF!</definedName>
    <definedName name="__11GOTO_J_A1">#REF!</definedName>
    <definedName name="__12GOTO_K_A30" localSheetId="0">#REF!</definedName>
    <definedName name="__12GOTO_K_A30" localSheetId="4">#REF!</definedName>
    <definedName name="__12GOTO_K_A30">#REF!</definedName>
    <definedName name="__1GOTO_A_A207" localSheetId="0">#REF!</definedName>
    <definedName name="__1GOTO_A_A207" localSheetId="4">#REF!</definedName>
    <definedName name="__1GOTO_A_A207">#REF!</definedName>
    <definedName name="__2GOTO_A_A501" localSheetId="0">#REF!</definedName>
    <definedName name="__2GOTO_A_A501" localSheetId="4">#REF!</definedName>
    <definedName name="__2GOTO_A_A501">#REF!</definedName>
    <definedName name="__3GOTO_A_A952" localSheetId="0">#REF!</definedName>
    <definedName name="__3GOTO_A_A952" localSheetId="4">#REF!</definedName>
    <definedName name="__3GOTO_A_A952">#REF!</definedName>
    <definedName name="__4GOTO_B_A1" localSheetId="0">#REF!</definedName>
    <definedName name="__4GOTO_B_A1" localSheetId="4">#REF!</definedName>
    <definedName name="__4GOTO_B_A1">#REF!</definedName>
    <definedName name="__5GOTO_B_A189" localSheetId="0">#REF!</definedName>
    <definedName name="__5GOTO_B_A189" localSheetId="4">#REF!</definedName>
    <definedName name="__5GOTO_B_A189">#REF!</definedName>
    <definedName name="__6GOTO_B_A536" localSheetId="0">#REF!</definedName>
    <definedName name="__6GOTO_B_A536" localSheetId="4">#REF!</definedName>
    <definedName name="__6GOTO_B_A536">#REF!</definedName>
    <definedName name="__7GOTO_C_A1" localSheetId="0">#REF!</definedName>
    <definedName name="__7GOTO_C_A1" localSheetId="4">#REF!</definedName>
    <definedName name="__7GOTO_C_A1">#REF!</definedName>
    <definedName name="__8GOTO_E_A1" localSheetId="0">#REF!</definedName>
    <definedName name="__8GOTO_E_A1" localSheetId="4">#REF!</definedName>
    <definedName name="__8GOTO_E_A1">#REF!</definedName>
    <definedName name="__9GOTO_G_A1" localSheetId="0">#REF!</definedName>
    <definedName name="__9GOTO_G_A1" localSheetId="4">#REF!</definedName>
    <definedName name="__9GOTO_G_A1">#REF!</definedName>
    <definedName name="__ji950" localSheetId="0">#REF!</definedName>
    <definedName name="__ji950" localSheetId="4">#REF!</definedName>
    <definedName name="__ji950">#REF!</definedName>
    <definedName name="__SCH1" localSheetId="0">#REF!</definedName>
    <definedName name="__SCH1" localSheetId="4">#REF!</definedName>
    <definedName name="__SCH1">#REF!</definedName>
    <definedName name="__SCH10" localSheetId="0">#REF!</definedName>
    <definedName name="__SCH10" localSheetId="4">#REF!</definedName>
    <definedName name="__SCH10">#REF!</definedName>
    <definedName name="__SCH11" localSheetId="0">#REF!</definedName>
    <definedName name="__SCH11" localSheetId="4">#REF!</definedName>
    <definedName name="__SCH11">#REF!</definedName>
    <definedName name="__SCH2" localSheetId="0">#REF!</definedName>
    <definedName name="__SCH2" localSheetId="4">#REF!</definedName>
    <definedName name="__SCH2">#REF!</definedName>
    <definedName name="__SCH3" localSheetId="0">#REF!</definedName>
    <definedName name="__SCH3" localSheetId="4">#REF!</definedName>
    <definedName name="__SCH3">#REF!</definedName>
    <definedName name="__SCH4" localSheetId="0">#REF!</definedName>
    <definedName name="__SCH4" localSheetId="4">#REF!</definedName>
    <definedName name="__SCH4">#REF!</definedName>
    <definedName name="__SCH5" localSheetId="0">#REF!</definedName>
    <definedName name="__SCH5" localSheetId="4">#REF!</definedName>
    <definedName name="__SCH5">#REF!</definedName>
    <definedName name="__SCH6" localSheetId="0">#REF!</definedName>
    <definedName name="__SCH6" localSheetId="4">#REF!</definedName>
    <definedName name="__SCH6">#REF!</definedName>
    <definedName name="__SCH7" localSheetId="0">#REF!</definedName>
    <definedName name="__SCH7" localSheetId="4">#REF!</definedName>
    <definedName name="__SCH7">#REF!</definedName>
    <definedName name="__SCH8" localSheetId="0">#REF!</definedName>
    <definedName name="__SCH8" localSheetId="4">#REF!</definedName>
    <definedName name="__SCH8">#REF!</definedName>
    <definedName name="__SCH9" localSheetId="0">#REF!</definedName>
    <definedName name="__SCH9" localSheetId="4">#REF!</definedName>
    <definedName name="__SCH9">#REF!</definedName>
    <definedName name="_10GOTO_I_A1" localSheetId="0">#REF!</definedName>
    <definedName name="_10GOTO_I_A1" localSheetId="4">#REF!</definedName>
    <definedName name="_10GOTO_I_A1">#REF!</definedName>
    <definedName name="_11GOTO_J_A1" localSheetId="0">#REF!</definedName>
    <definedName name="_11GOTO_J_A1" localSheetId="4">#REF!</definedName>
    <definedName name="_11GOTO_J_A1">#REF!</definedName>
    <definedName name="_12GOTO_K_A30" localSheetId="0">#REF!</definedName>
    <definedName name="_12GOTO_K_A30" localSheetId="4">#REF!</definedName>
    <definedName name="_12GOTO_K_A30">#REF!</definedName>
    <definedName name="_1GOTO_A_A207" localSheetId="0">#REF!</definedName>
    <definedName name="_1GOTO_A_A207" localSheetId="4">#REF!</definedName>
    <definedName name="_1GOTO_A_A207">#REF!</definedName>
    <definedName name="_2GOTO_A_A501" localSheetId="0">#REF!</definedName>
    <definedName name="_2GOTO_A_A501" localSheetId="4">#REF!</definedName>
    <definedName name="_2GOTO_A_A501">#REF!</definedName>
    <definedName name="_3GOTO_A_A952" localSheetId="0">#REF!</definedName>
    <definedName name="_3GOTO_A_A952" localSheetId="4">#REF!</definedName>
    <definedName name="_3GOTO_A_A952">#REF!</definedName>
    <definedName name="_4GOTO_B_A1" localSheetId="0">#REF!</definedName>
    <definedName name="_4GOTO_B_A1" localSheetId="4">#REF!</definedName>
    <definedName name="_4GOTO_B_A1">#REF!</definedName>
    <definedName name="_5GOTO_B_A189" localSheetId="0">#REF!</definedName>
    <definedName name="_5GOTO_B_A189" localSheetId="4">#REF!</definedName>
    <definedName name="_5GOTO_B_A189">#REF!</definedName>
    <definedName name="_6GOTO_B_A536" localSheetId="0">#REF!</definedName>
    <definedName name="_6GOTO_B_A536" localSheetId="4">#REF!</definedName>
    <definedName name="_6GOTO_B_A536">#REF!</definedName>
    <definedName name="_7GOTO_C_A1" localSheetId="0">#REF!</definedName>
    <definedName name="_7GOTO_C_A1" localSheetId="4">#REF!</definedName>
    <definedName name="_7GOTO_C_A1">#REF!</definedName>
    <definedName name="_8GOTO_E_A1" localSheetId="0">#REF!</definedName>
    <definedName name="_8GOTO_E_A1" localSheetId="4">#REF!</definedName>
    <definedName name="_8GOTO_E_A1">#REF!</definedName>
    <definedName name="_9GOTO_G_A1" localSheetId="0">#REF!</definedName>
    <definedName name="_9GOTO_G_A1" localSheetId="4">#REF!</definedName>
    <definedName name="_9GOTO_G_A1">#REF!</definedName>
    <definedName name="_Fill" localSheetId="0" hidden="1">#REF!</definedName>
    <definedName name="_Fill" localSheetId="4" hidden="1">#REF!</definedName>
    <definedName name="_Fill" hidden="1">#REF!</definedName>
    <definedName name="_xlnm._FilterDatabase" localSheetId="5" hidden="1">'Gratuity-F6'!$A$2:$J$9</definedName>
    <definedName name="_xlnm._FilterDatabase" localSheetId="7" hidden="1">'PENSION-F 8'!$A$2:$I$25</definedName>
    <definedName name="_xlnm._FilterDatabase" localSheetId="1" hidden="1">'SD-16-17-F2'!$A$3:$I$115</definedName>
    <definedName name="_xlnm._FilterDatabase" localSheetId="4" hidden="1">'SD-F5'!$A$3:$K$147</definedName>
    <definedName name="_ji950" localSheetId="9">'[1]Notes Wise'!$I$23</definedName>
    <definedName name="_ji950" localSheetId="10">'[2]Notes Wise'!$I$23</definedName>
    <definedName name="_ji950">'[3]Notes Wise'!$I$23</definedName>
    <definedName name="_SCH1" localSheetId="0">#REF!</definedName>
    <definedName name="_SCH1" localSheetId="1">#REF!</definedName>
    <definedName name="_SCH1" localSheetId="4">#REF!</definedName>
    <definedName name="_SCH1" localSheetId="9">#REF!</definedName>
    <definedName name="_SCH1" localSheetId="10">#REF!</definedName>
    <definedName name="_SCH1">#REF!</definedName>
    <definedName name="_SCH10" localSheetId="0">#REF!</definedName>
    <definedName name="_SCH10" localSheetId="1">#REF!</definedName>
    <definedName name="_SCH10" localSheetId="4">#REF!</definedName>
    <definedName name="_SCH10" localSheetId="9">#REF!</definedName>
    <definedName name="_SCH10">#REF!</definedName>
    <definedName name="_SCH11" localSheetId="0">#REF!</definedName>
    <definedName name="_SCH11" localSheetId="1">#REF!</definedName>
    <definedName name="_SCH11" localSheetId="4">#REF!</definedName>
    <definedName name="_SCH11" localSheetId="9">#REF!</definedName>
    <definedName name="_SCH11">#REF!</definedName>
    <definedName name="_SCH2" localSheetId="0">#REF!</definedName>
    <definedName name="_SCH2" localSheetId="4">#REF!</definedName>
    <definedName name="_SCH2">#REF!</definedName>
    <definedName name="_SCH3" localSheetId="0">#REF!</definedName>
    <definedName name="_SCH3" localSheetId="4">#REF!</definedName>
    <definedName name="_SCH3">#REF!</definedName>
    <definedName name="_SCH4" localSheetId="0">#REF!</definedName>
    <definedName name="_SCH4" localSheetId="4">#REF!</definedName>
    <definedName name="_SCH4">#REF!</definedName>
    <definedName name="_SCH5" localSheetId="0">#REF!</definedName>
    <definedName name="_SCH5" localSheetId="4">#REF!</definedName>
    <definedName name="_SCH5">#REF!</definedName>
    <definedName name="_SCH6" localSheetId="0">#REF!</definedName>
    <definedName name="_SCH6" localSheetId="4">#REF!</definedName>
    <definedName name="_SCH6">#REF!</definedName>
    <definedName name="_SCH7" localSheetId="0">#REF!</definedName>
    <definedName name="_SCH7" localSheetId="4">#REF!</definedName>
    <definedName name="_SCH7">#REF!</definedName>
    <definedName name="_SCH8" localSheetId="0">#REF!</definedName>
    <definedName name="_SCH8" localSheetId="4">#REF!</definedName>
    <definedName name="_SCH8">#REF!</definedName>
    <definedName name="_SCH9" localSheetId="0">#REF!</definedName>
    <definedName name="_SCH9" localSheetId="4">#REF!</definedName>
    <definedName name="_SCH9">#REF!</definedName>
    <definedName name="A" localSheetId="0">#REF!</definedName>
    <definedName name="A" localSheetId="4">#REF!</definedName>
    <definedName name="A">#REF!</definedName>
    <definedName name="Admn_and_General_Expenses" localSheetId="0">'[4]A&amp;G Expenses'!#REF!</definedName>
    <definedName name="Admn_and_General_Expenses" localSheetId="4">'[4]A&amp;G Expenses'!#REF!</definedName>
    <definedName name="Admn_and_General_Expenses" localSheetId="10">'[5]A&amp;G Expenses'!#REF!</definedName>
    <definedName name="Admn_and_General_Expenses">'[4]A&amp;G Expenses'!#REF!</definedName>
    <definedName name="Allocation_of_expenses" localSheetId="0">'[4]Allocation LT HT EHT'!#REF!</definedName>
    <definedName name="Allocation_of_expenses" localSheetId="4">'[4]Allocation LT HT EHT'!#REF!</definedName>
    <definedName name="Allocation_of_expenses" localSheetId="10">'[5]Allocation LT HT EHT'!#REF!</definedName>
    <definedName name="Allocation_of_expenses">'[4]Allocation LT HT EHT'!#REF!</definedName>
    <definedName name="Allocation_of_revenues__expenses" localSheetId="0">'[4]Allocation LT HT EHT'!#REF!</definedName>
    <definedName name="Allocation_of_revenues__expenses" localSheetId="4">'[4]Allocation LT HT EHT'!#REF!</definedName>
    <definedName name="Allocation_of_revenues__expenses" localSheetId="10">'[5]Allocation LT HT EHT'!#REF!</definedName>
    <definedName name="Allocation_of_revenues__expenses">'[4]Allocation LT HT EHT'!#REF!</definedName>
    <definedName name="ARR" localSheetId="0">#REF!</definedName>
    <definedName name="ARR" localSheetId="1">#REF!</definedName>
    <definedName name="ARR" localSheetId="4">#REF!</definedName>
    <definedName name="ARR" localSheetId="9">#REF!</definedName>
    <definedName name="ARR" localSheetId="10">#REF!</definedName>
    <definedName name="ARR">#REF!</definedName>
    <definedName name="av" localSheetId="0">#REF!</definedName>
    <definedName name="av" localSheetId="1">#REF!</definedName>
    <definedName name="av" localSheetId="4">#REF!</definedName>
    <definedName name="av" localSheetId="9">#REF!</definedName>
    <definedName name="av">#REF!</definedName>
    <definedName name="B" localSheetId="0">#REF!</definedName>
    <definedName name="B" localSheetId="1">#REF!</definedName>
    <definedName name="B" localSheetId="4">#REF!</definedName>
    <definedName name="B" localSheetId="9">#REF!</definedName>
    <definedName name="B">#REF!</definedName>
    <definedName name="Bad_Debts" localSheetId="0">#REF!</definedName>
    <definedName name="Bad_Debts" localSheetId="4">#REF!</definedName>
    <definedName name="Bad_Debts">#REF!</definedName>
    <definedName name="Balancesheet" localSheetId="0">#REF!</definedName>
    <definedName name="Balancesheet" localSheetId="4">#REF!</definedName>
    <definedName name="Balancesheet">#REF!</definedName>
    <definedName name="BS" localSheetId="0">#REF!</definedName>
    <definedName name="BS" localSheetId="4">#REF!</definedName>
    <definedName name="BS">#REF!</definedName>
    <definedName name="Capital__Revenue_subsidies_and_Grants" localSheetId="0">#REF!</definedName>
    <definedName name="Capital__Revenue_subsidies_and_Grants" localSheetId="4">#REF!</definedName>
    <definedName name="Capital__Revenue_subsidies_and_Grants">#REF!</definedName>
    <definedName name="Capital_work_in_progress" localSheetId="0">[4]CWIP!#REF!</definedName>
    <definedName name="Capital_work_in_progress" localSheetId="4">[4]CWIP!#REF!</definedName>
    <definedName name="Capital_work_in_progress" localSheetId="10">[5]CWIP!#REF!</definedName>
    <definedName name="Capital_work_in_progress">[4]CWIP!#REF!</definedName>
    <definedName name="Consumption_Details" localSheetId="0">'[4]Consumption Data '!#REF!</definedName>
    <definedName name="Consumption_Details" localSheetId="4">'[4]Consumption Data '!#REF!</definedName>
    <definedName name="Consumption_Details" localSheetId="10">'[5]Consumption Data '!#REF!</definedName>
    <definedName name="Consumption_Details">'[4]Consumption Data '!#REF!</definedName>
    <definedName name="Cost_Parameters" localSheetId="0">'[4]Verification of inputs'!#REF!</definedName>
    <definedName name="Cost_Parameters" localSheetId="4">'[4]Verification of inputs'!#REF!</definedName>
    <definedName name="Cost_Parameters" localSheetId="10">'[5]Verification of inputs'!#REF!</definedName>
    <definedName name="Cost_Parameters">'[4]Verification of inputs'!#REF!</definedName>
    <definedName name="Current_Year_Details" localSheetId="0">'[4]Current Year'!#REF!</definedName>
    <definedName name="Current_Year_Details" localSheetId="4">'[4]Current Year'!#REF!</definedName>
    <definedName name="Current_Year_Details" localSheetId="10">'[5]Current Year'!#REF!</definedName>
    <definedName name="Current_Year_Details">'[4]Current Year'!#REF!</definedName>
    <definedName name="CWIP" localSheetId="0">#REF!</definedName>
    <definedName name="CWIP" localSheetId="1">#REF!</definedName>
    <definedName name="CWIP" localSheetId="4">#REF!</definedName>
    <definedName name="CWIP" localSheetId="9">#REF!</definedName>
    <definedName name="CWIP" localSheetId="10">#REF!</definedName>
    <definedName name="CWIP">#REF!</definedName>
    <definedName name="D" localSheetId="0">#REF!</definedName>
    <definedName name="D" localSheetId="1">#REF!</definedName>
    <definedName name="D" localSheetId="4">#REF!</definedName>
    <definedName name="D" localSheetId="9">#REF!</definedName>
    <definedName name="D">#REF!</definedName>
    <definedName name="_xlnm.Database" localSheetId="0">#REF!</definedName>
    <definedName name="_xlnm.Database" localSheetId="1">#REF!</definedName>
    <definedName name="_xlnm.Database" localSheetId="4">#REF!</definedName>
    <definedName name="_xlnm.Database" localSheetId="9">#REF!</definedName>
    <definedName name="_xlnm.Database">#REF!</definedName>
    <definedName name="ddd" localSheetId="0">#REF!</definedName>
    <definedName name="ddd" localSheetId="4">#REF!</definedName>
    <definedName name="ddd">#REF!</definedName>
    <definedName name="Debtors" localSheetId="0">#REF!</definedName>
    <definedName name="Debtors" localSheetId="4">#REF!</definedName>
    <definedName name="Debtors">#REF!</definedName>
    <definedName name="Demand_data_for_consumers_with_Connected_Load___100_kVA" localSheetId="0">'[6]Consumer Data &gt;100kVA'!#REF!</definedName>
    <definedName name="Demand_data_for_consumers_with_Connected_Load___100_kVA" localSheetId="4">'[6]Consumer Data &gt;100kVA'!#REF!</definedName>
    <definedName name="Demand_data_for_consumers_with_Connected_Load___100_kVA" localSheetId="10">'[7]Consumer Data &gt;100kVA'!#REF!</definedName>
    <definedName name="Demand_data_for_consumers_with_Connected_Load___100_kVA">'[6]Consumer Data &gt;100kVA'!#REF!</definedName>
    <definedName name="drc" localSheetId="0">#REF!</definedName>
    <definedName name="drc" localSheetId="9">#REF!</definedName>
    <definedName name="drc">#REF!</definedName>
    <definedName name="E" localSheetId="0">#REF!</definedName>
    <definedName name="E" localSheetId="1">#REF!</definedName>
    <definedName name="E" localSheetId="4">#REF!</definedName>
    <definedName name="E" localSheetId="9">#REF!</definedName>
    <definedName name="E" localSheetId="10">#REF!</definedName>
    <definedName name="E">#REF!</definedName>
    <definedName name="Employees_Cost" localSheetId="0">'[4]Employee Costs'!#REF!</definedName>
    <definedName name="Employees_Cost" localSheetId="1">'[4]Employee Costs'!#REF!</definedName>
    <definedName name="Employees_Cost" localSheetId="4">'[4]Employee Costs'!#REF!</definedName>
    <definedName name="Employees_Cost" localSheetId="9">'[4]Employee Costs'!#REF!</definedName>
    <definedName name="Employees_Cost" localSheetId="10">'[5]Employee Costs'!#REF!</definedName>
    <definedName name="Employees_Cost">'[4]Employee Costs'!#REF!</definedName>
    <definedName name="Existing_Tariff_Structure" localSheetId="0">#REF!</definedName>
    <definedName name="Existing_Tariff_Structure" localSheetId="1">#REF!</definedName>
    <definedName name="Existing_Tariff_Structure" localSheetId="4">#REF!</definedName>
    <definedName name="Existing_Tariff_Structure" localSheetId="9">#REF!</definedName>
    <definedName name="Existing_Tariff_Structure" localSheetId="10">#REF!</definedName>
    <definedName name="Existing_Tariff_Structure">#REF!</definedName>
    <definedName name="F" localSheetId="0">#REF!</definedName>
    <definedName name="F" localSheetId="1">#REF!</definedName>
    <definedName name="F" localSheetId="4">#REF!</definedName>
    <definedName name="F" localSheetId="9">#REF!</definedName>
    <definedName name="F">#REF!</definedName>
    <definedName name="G" localSheetId="0">#REF!</definedName>
    <definedName name="G" localSheetId="1">#REF!</definedName>
    <definedName name="G" localSheetId="4">#REF!</definedName>
    <definedName name="G" localSheetId="9">#REF!</definedName>
    <definedName name="G">#REF!</definedName>
    <definedName name="H" localSheetId="0">#REF!</definedName>
    <definedName name="H" localSheetId="4">#REF!</definedName>
    <definedName name="H">#REF!</definedName>
    <definedName name="hpp" localSheetId="0">#REF!</definedName>
    <definedName name="hpp">#REF!</definedName>
    <definedName name="I" localSheetId="0">#REF!</definedName>
    <definedName name="I" localSheetId="4">#REF!</definedName>
    <definedName name="I">#REF!</definedName>
    <definedName name="Information_on_Inventory" localSheetId="0">#REF!</definedName>
    <definedName name="Information_on_Inventory" localSheetId="4">#REF!</definedName>
    <definedName name="Information_on_Inventory">#REF!</definedName>
    <definedName name="Interest" localSheetId="0">#REF!</definedName>
    <definedName name="Interest" localSheetId="4">#REF!</definedName>
    <definedName name="Interest">#REF!</definedName>
    <definedName name="Interest_and_Finance_Charges" localSheetId="0">#REF!</definedName>
    <definedName name="Interest_and_Finance_Charges" localSheetId="4">#REF!</definedName>
    <definedName name="Interest_and_Finance_Charges">#REF!</definedName>
    <definedName name="INV" localSheetId="0">#REF!</definedName>
    <definedName name="INV" localSheetId="4">#REF!</definedName>
    <definedName name="INV">#REF!</definedName>
    <definedName name="J" localSheetId="0">#REF!</definedName>
    <definedName name="J" localSheetId="4">#REF!</definedName>
    <definedName name="J">#REF!</definedName>
    <definedName name="K" localSheetId="0">#REF!</definedName>
    <definedName name="K" localSheetId="4">#REF!</definedName>
    <definedName name="K">#REF!</definedName>
    <definedName name="KKK" localSheetId="0">#REF!</definedName>
    <definedName name="KKK" localSheetId="4">#REF!</definedName>
    <definedName name="KKK">#REF!</definedName>
    <definedName name="L" localSheetId="0">#REF!</definedName>
    <definedName name="L" localSheetId="4">#REF!</definedName>
    <definedName name="L">#REF!</definedName>
    <definedName name="Loan" localSheetId="0">#REF!</definedName>
    <definedName name="Loan" localSheetId="4">#REF!</definedName>
    <definedName name="Loan">#REF!</definedName>
    <definedName name="Loss" localSheetId="0">#REF!</definedName>
    <definedName name="Loss" localSheetId="4">#REF!</definedName>
    <definedName name="Loss">#REF!</definedName>
    <definedName name="Loss_Details" localSheetId="0">'[4]Loss Details'!#REF!</definedName>
    <definedName name="Loss_Details" localSheetId="4">'[4]Loss Details'!#REF!</definedName>
    <definedName name="Loss_Details" localSheetId="10">'[5]Loss Details'!#REF!</definedName>
    <definedName name="Loss_Details">'[4]Loss Details'!#REF!</definedName>
    <definedName name="M" localSheetId="0">#REF!</definedName>
    <definedName name="M" localSheetId="1">#REF!</definedName>
    <definedName name="M" localSheetId="4">#REF!</definedName>
    <definedName name="M" localSheetId="9">#REF!</definedName>
    <definedName name="M" localSheetId="10">#REF!</definedName>
    <definedName name="M">#REF!</definedName>
    <definedName name="maa" localSheetId="0">#REF!</definedName>
    <definedName name="maa" localSheetId="9">#REF!</definedName>
    <definedName name="maa">#REF!</definedName>
    <definedName name="N" localSheetId="0">#REF!</definedName>
    <definedName name="N" localSheetId="1">#REF!</definedName>
    <definedName name="N" localSheetId="4">#REF!</definedName>
    <definedName name="N" localSheetId="9">#REF!</definedName>
    <definedName name="N">#REF!</definedName>
    <definedName name="OSCH1" localSheetId="0">#REF!</definedName>
    <definedName name="OSCH1" localSheetId="1">#REF!</definedName>
    <definedName name="OSCH1" localSheetId="4">#REF!</definedName>
    <definedName name="OSCH1">#REF!</definedName>
    <definedName name="OSCH2" localSheetId="0">#REF!</definedName>
    <definedName name="OSCH2" localSheetId="4">#REF!</definedName>
    <definedName name="OSCH2">#REF!</definedName>
    <definedName name="OSCH3" localSheetId="0">#REF!</definedName>
    <definedName name="OSCH3" localSheetId="4">#REF!</definedName>
    <definedName name="OSCH3">#REF!</definedName>
    <definedName name="OSCH4" localSheetId="0">#REF!</definedName>
    <definedName name="OSCH4" localSheetId="4">#REF!</definedName>
    <definedName name="OSCH4">#REF!</definedName>
    <definedName name="OSCH5" localSheetId="0">#REF!</definedName>
    <definedName name="OSCH5" localSheetId="4">#REF!</definedName>
    <definedName name="OSCH5">#REF!</definedName>
    <definedName name="OSCH6" localSheetId="0">#REF!</definedName>
    <definedName name="OSCH6" localSheetId="4">#REF!</definedName>
    <definedName name="OSCH6">#REF!</definedName>
    <definedName name="OSCH7" localSheetId="0">#REF!</definedName>
    <definedName name="OSCH7" localSheetId="4">#REF!</definedName>
    <definedName name="OSCH7">#REF!</definedName>
    <definedName name="OSCH8" localSheetId="0">#REF!</definedName>
    <definedName name="OSCH8" localSheetId="4">#REF!</definedName>
    <definedName name="OSCH8">#REF!</definedName>
    <definedName name="Other_Cost_parameters" localSheetId="0">'[4]Special Appropriations'!#REF!</definedName>
    <definedName name="Other_Cost_parameters" localSheetId="4">'[4]Special Appropriations'!#REF!</definedName>
    <definedName name="Other_Cost_parameters" localSheetId="10">'[5]Special Appropriations'!#REF!</definedName>
    <definedName name="Other_Cost_parameters">'[4]Special Appropriations'!#REF!</definedName>
    <definedName name="Output_Sheet" localSheetId="0">#REF!</definedName>
    <definedName name="Output_Sheet" localSheetId="1">#REF!</definedName>
    <definedName name="Output_Sheet" localSheetId="4">#REF!</definedName>
    <definedName name="Output_Sheet" localSheetId="9">#REF!</definedName>
    <definedName name="Output_Sheet" localSheetId="10">#REF!</definedName>
    <definedName name="Output_Sheet">#REF!</definedName>
    <definedName name="PL" localSheetId="0">#REF!</definedName>
    <definedName name="PL" localSheetId="1">#REF!</definedName>
    <definedName name="PL" localSheetId="4">#REF!</definedName>
    <definedName name="PL" localSheetId="9">#REF!</definedName>
    <definedName name="PL">#REF!</definedName>
    <definedName name="Power_Factor" localSheetId="0">#REF!</definedName>
    <definedName name="Power_Factor" localSheetId="1">#REF!</definedName>
    <definedName name="Power_Factor" localSheetId="4">#REF!</definedName>
    <definedName name="Power_Factor" localSheetId="9">#REF!</definedName>
    <definedName name="Power_Factor">#REF!</definedName>
    <definedName name="Power_Purchase_Details" localSheetId="0">'[4]Power Purchase Cost'!#REF!</definedName>
    <definedName name="Power_Purchase_Details" localSheetId="1">'[4]Power Purchase Cost'!#REF!</definedName>
    <definedName name="Power_Purchase_Details" localSheetId="4">'[4]Power Purchase Cost'!#REF!</definedName>
    <definedName name="Power_Purchase_Details" localSheetId="9">'[4]Power Purchase Cost'!#REF!</definedName>
    <definedName name="Power_Purchase_Details" localSheetId="10">'[5]Power Purchase Cost'!#REF!</definedName>
    <definedName name="Power_Purchase_Details">'[4]Power Purchase Cost'!#REF!</definedName>
    <definedName name="PPP" localSheetId="0">#REF!</definedName>
    <definedName name="PPP" localSheetId="1">#REF!</definedName>
    <definedName name="PPP" localSheetId="4">#REF!</definedName>
    <definedName name="PPP" localSheetId="9">#REF!</definedName>
    <definedName name="PPP" localSheetId="10">#REF!</definedName>
    <definedName name="PPP">#REF!</definedName>
    <definedName name="Previous_Year_revenue_details" localSheetId="0">'[4]Revenue-Current and Past Year'!#REF!</definedName>
    <definedName name="Previous_Year_revenue_details" localSheetId="1">'[4]Revenue-Current and Past Year'!#REF!</definedName>
    <definedName name="Previous_Year_revenue_details" localSheetId="4">'[4]Revenue-Current and Past Year'!#REF!</definedName>
    <definedName name="Previous_Year_revenue_details" localSheetId="9">'[4]Revenue-Current and Past Year'!#REF!</definedName>
    <definedName name="Previous_Year_revenue_details" localSheetId="10">'[5]Revenue-Current and Past Year'!#REF!</definedName>
    <definedName name="Previous_Year_revenue_details">'[4]Revenue-Current and Past Year'!#REF!</definedName>
    <definedName name="_xlnm.Print_Area" localSheetId="5">'Gratuity-F6'!$B$1:$J$9</definedName>
    <definedName name="_xlnm.Print_Area" localSheetId="7">'PENSION-F 8'!$A$1:$I$25</definedName>
    <definedName name="_xlnm.Print_Area" localSheetId="2">'REV-CF-F3'!$A$2:$N$23</definedName>
    <definedName name="_xlnm.Print_Area" localSheetId="3">'Rev-CF-F4'!$A$2:$M$25</definedName>
    <definedName name="_xlnm.Print_Area" localSheetId="4">'SD-F5'!$A$1:$K$147</definedName>
    <definedName name="_xlnm.Print_Area" localSheetId="9">'T1'!$A$1:$P$67</definedName>
    <definedName name="_xlnm.Print_Area" localSheetId="10">'T-2'!$A$1:$U$43</definedName>
    <definedName name="_xlnm.Print_Titles" localSheetId="11">'H1'!$2:$2</definedName>
    <definedName name="_xlnm.Print_Titles" localSheetId="7">'PENSION-F 8'!$2:$2</definedName>
    <definedName name="_xlnm.Print_Titles" localSheetId="1">'SD-16-17-F2'!$3:$3</definedName>
    <definedName name="_xlnm.Print_Titles" localSheetId="4">'SD-F5'!$3:$3</definedName>
    <definedName name="RE" localSheetId="0">#REF!</definedName>
    <definedName name="RE" localSheetId="1">#REF!</definedName>
    <definedName name="RE" localSheetId="4">#REF!</definedName>
    <definedName name="RE" localSheetId="9">#REF!</definedName>
    <definedName name="RE" localSheetId="10">#REF!</definedName>
    <definedName name="RE">#REF!</definedName>
    <definedName name="Reasonable_Rate_of_Return_on_Equity" localSheetId="0">[4]RoE!#REF!</definedName>
    <definedName name="Reasonable_Rate_of_Return_on_Equity" localSheetId="1">[4]RoE!#REF!</definedName>
    <definedName name="Reasonable_Rate_of_Return_on_Equity" localSheetId="4">[4]RoE!#REF!</definedName>
    <definedName name="Reasonable_Rate_of_Return_on_Equity" localSheetId="10">[5]RoE!#REF!</definedName>
    <definedName name="Reasonable_Rate_of_Return_on_Equity">[4]RoE!#REF!</definedName>
    <definedName name="Repair_and_Maintenance" localSheetId="0">'[4]R&amp;M'!#REF!</definedName>
    <definedName name="Repair_and_Maintenance" localSheetId="1">'[4]R&amp;M'!#REF!</definedName>
    <definedName name="Repair_and_Maintenance" localSheetId="4">'[4]R&amp;M'!#REF!</definedName>
    <definedName name="Repair_and_Maintenance" localSheetId="10">'[5]R&amp;M'!#REF!</definedName>
    <definedName name="Repair_and_Maintenance">'[4]R&amp;M'!#REF!</definedName>
    <definedName name="Sources_of_revenues__other_than_sale_of_energy" localSheetId="0">'[4]Other revenue sources'!#REF!</definedName>
    <definedName name="Sources_of_revenues__other_than_sale_of_energy" localSheetId="4">'[4]Other revenue sources'!#REF!</definedName>
    <definedName name="Sources_of_revenues__other_than_sale_of_energy" localSheetId="10">'[5]Other revenue sources'!#REF!</definedName>
    <definedName name="Sources_of_revenues__other_than_sale_of_energy">'[4]Other revenue sources'!#REF!</definedName>
    <definedName name="Statement_of_Fixed_Assets_and_Depreciation" localSheetId="0">'[4]Depreciation Schedule'!#REF!</definedName>
    <definedName name="Statement_of_Fixed_Assets_and_Depreciation" localSheetId="4">'[4]Depreciation Schedule'!#REF!</definedName>
    <definedName name="Statement_of_Fixed_Assets_and_Depreciation" localSheetId="10">'[5]Depreciation Schedule'!#REF!</definedName>
    <definedName name="Statement_of_Fixed_Assets_and_Depreciation">'[4]Depreciation Schedule'!#REF!</definedName>
    <definedName name="Tariff" localSheetId="0">#REF!</definedName>
    <definedName name="Tariff" localSheetId="1">#REF!</definedName>
    <definedName name="Tariff" localSheetId="4">#REF!</definedName>
    <definedName name="Tariff" localSheetId="9">#REF!</definedName>
    <definedName name="Tariff" localSheetId="10">#REF!</definedName>
    <definedName name="Tariff">#REF!</definedName>
    <definedName name="TarrGrowth" localSheetId="0">#REF!</definedName>
    <definedName name="TarrGrowth" localSheetId="1">#REF!</definedName>
    <definedName name="TarrGrowth" localSheetId="4">#REF!</definedName>
    <definedName name="TarrGrowth" localSheetId="9">#REF!</definedName>
    <definedName name="TarrGrowth">#REF!</definedName>
    <definedName name="TOTAL" localSheetId="0">#REF!</definedName>
    <definedName name="TOTAL" localSheetId="1">#REF!</definedName>
    <definedName name="TOTAL" localSheetId="4">#REF!</definedName>
    <definedName name="TOTAL" localSheetId="9">#REF!</definedName>
    <definedName name="TOTAL">#REF!</definedName>
    <definedName name="xx" localSheetId="0">#REF!</definedName>
    <definedName name="xx" localSheetId="4">#REF!</definedName>
    <definedName name="xx">#REF!</definedName>
    <definedName name="xxx" localSheetId="0" hidden="1">#REF!</definedName>
    <definedName name="xxx" localSheetId="4" hidden="1">#REF!</definedName>
    <definedName name="xxx" hidden="1">#REF!</definedName>
  </definedNames>
  <calcPr calcId="125725"/>
</workbook>
</file>

<file path=xl/calcChain.xml><?xml version="1.0" encoding="utf-8"?>
<calcChain xmlns="http://schemas.openxmlformats.org/spreadsheetml/2006/main">
  <c r="T44" i="15"/>
  <c r="S44"/>
  <c r="S45" s="1"/>
  <c r="R44"/>
  <c r="Q44"/>
  <c r="Q45" s="1"/>
  <c r="P44"/>
  <c r="O44"/>
  <c r="O45" s="1"/>
  <c r="N44"/>
  <c r="M44"/>
  <c r="M45" s="1"/>
  <c r="L44"/>
  <c r="K44"/>
  <c r="K45" s="1"/>
  <c r="J44"/>
  <c r="I44"/>
  <c r="I45" s="1"/>
  <c r="U38"/>
  <c r="H38"/>
  <c r="U37"/>
  <c r="H37"/>
  <c r="U36"/>
  <c r="H36"/>
  <c r="U35"/>
  <c r="H35"/>
  <c r="U34"/>
  <c r="H34"/>
  <c r="U33"/>
  <c r="H33"/>
  <c r="U32"/>
  <c r="H32"/>
  <c r="U31"/>
  <c r="U44" s="1"/>
  <c r="U30"/>
  <c r="H30"/>
  <c r="U29"/>
  <c r="G29"/>
  <c r="U28"/>
  <c r="H28"/>
  <c r="H44" s="1"/>
  <c r="T26"/>
  <c r="T45" s="1"/>
  <c r="S26"/>
  <c r="R26"/>
  <c r="R45" s="1"/>
  <c r="Q26"/>
  <c r="P26"/>
  <c r="P45" s="1"/>
  <c r="O26"/>
  <c r="N26"/>
  <c r="N45" s="1"/>
  <c r="M26"/>
  <c r="L26"/>
  <c r="L45" s="1"/>
  <c r="K26"/>
  <c r="J26"/>
  <c r="J45" s="1"/>
  <c r="I26"/>
  <c r="U20"/>
  <c r="H20"/>
  <c r="U19"/>
  <c r="H19"/>
  <c r="U18"/>
  <c r="H18"/>
  <c r="U17"/>
  <c r="H17"/>
  <c r="U16"/>
  <c r="H16"/>
  <c r="U15"/>
  <c r="H15"/>
  <c r="U14"/>
  <c r="H14"/>
  <c r="U13"/>
  <c r="H13"/>
  <c r="U12"/>
  <c r="H12"/>
  <c r="U11"/>
  <c r="H11"/>
  <c r="U10"/>
  <c r="H10"/>
  <c r="U9"/>
  <c r="H9"/>
  <c r="U8"/>
  <c r="H8"/>
  <c r="U7"/>
  <c r="U26" s="1"/>
  <c r="U45" s="1"/>
  <c r="H7"/>
  <c r="H26" s="1"/>
  <c r="H45" s="1"/>
  <c r="L91" i="14"/>
  <c r="K91"/>
  <c r="K80"/>
  <c r="K81" s="1"/>
  <c r="K78"/>
  <c r="M77"/>
  <c r="M80" s="1"/>
  <c r="M81" s="1"/>
  <c r="M82" s="1"/>
  <c r="A63"/>
  <c r="A64" s="1"/>
  <c r="A65" s="1"/>
  <c r="A66" s="1"/>
  <c r="I62"/>
  <c r="F62"/>
  <c r="N59"/>
  <c r="J59"/>
  <c r="H59"/>
  <c r="G59"/>
  <c r="E59"/>
  <c r="D59"/>
  <c r="I58"/>
  <c r="F58"/>
  <c r="K58" s="1"/>
  <c r="O57"/>
  <c r="P57" s="1"/>
  <c r="I57"/>
  <c r="F57"/>
  <c r="O55"/>
  <c r="P55" s="1"/>
  <c r="I55"/>
  <c r="F55"/>
  <c r="L55" s="1"/>
  <c r="O53"/>
  <c r="P53" s="1"/>
  <c r="I53"/>
  <c r="F53"/>
  <c r="L53" s="1"/>
  <c r="P52"/>
  <c r="O52"/>
  <c r="I52"/>
  <c r="I59" s="1"/>
  <c r="F52"/>
  <c r="L52" s="1"/>
  <c r="M49"/>
  <c r="J49"/>
  <c r="H49"/>
  <c r="G49"/>
  <c r="E49"/>
  <c r="D49"/>
  <c r="I48"/>
  <c r="F48"/>
  <c r="K48" s="1"/>
  <c r="N43"/>
  <c r="I43"/>
  <c r="F43"/>
  <c r="K43" s="1"/>
  <c r="I42"/>
  <c r="F42"/>
  <c r="K42" s="1"/>
  <c r="N41"/>
  <c r="I41"/>
  <c r="F41"/>
  <c r="K41" s="1"/>
  <c r="I40"/>
  <c r="F40"/>
  <c r="K40" s="1"/>
  <c r="I39"/>
  <c r="F39"/>
  <c r="K39" s="1"/>
  <c r="I38"/>
  <c r="F38"/>
  <c r="K38" s="1"/>
  <c r="I37"/>
  <c r="F37"/>
  <c r="K37" s="1"/>
  <c r="I36"/>
  <c r="F36"/>
  <c r="K36" s="1"/>
  <c r="A35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51" s="1"/>
  <c r="A52" s="1"/>
  <c r="A53" s="1"/>
  <c r="A54" s="1"/>
  <c r="A55" s="1"/>
  <c r="A56" s="1"/>
  <c r="A57" s="1"/>
  <c r="A58" s="1"/>
  <c r="N34"/>
  <c r="N49" s="1"/>
  <c r="I34"/>
  <c r="I49" s="1"/>
  <c r="F34"/>
  <c r="K34" s="1"/>
  <c r="I31"/>
  <c r="F31"/>
  <c r="K31" s="1"/>
  <c r="N30"/>
  <c r="J30"/>
  <c r="I30"/>
  <c r="H30"/>
  <c r="F30"/>
  <c r="K30" s="1"/>
  <c r="E30"/>
  <c r="N29"/>
  <c r="J29"/>
  <c r="I29"/>
  <c r="H29"/>
  <c r="F29"/>
  <c r="K29" s="1"/>
  <c r="I28"/>
  <c r="F28"/>
  <c r="K28" s="1"/>
  <c r="I27"/>
  <c r="F27"/>
  <c r="K27" s="1"/>
  <c r="N26"/>
  <c r="M26"/>
  <c r="J26"/>
  <c r="I26"/>
  <c r="H26"/>
  <c r="G26"/>
  <c r="F26"/>
  <c r="K26" s="1"/>
  <c r="E26"/>
  <c r="D26"/>
  <c r="I25"/>
  <c r="F25"/>
  <c r="K25" s="1"/>
  <c r="I24"/>
  <c r="F24"/>
  <c r="K24" s="1"/>
  <c r="I23"/>
  <c r="F23"/>
  <c r="K23" s="1"/>
  <c r="I22"/>
  <c r="F22"/>
  <c r="K22" s="1"/>
  <c r="A22"/>
  <c r="A23" s="1"/>
  <c r="A24" s="1"/>
  <c r="A25" s="1"/>
  <c r="A26" s="1"/>
  <c r="A27" s="1"/>
  <c r="A28" s="1"/>
  <c r="A29" s="1"/>
  <c r="A30" s="1"/>
  <c r="A31" s="1"/>
  <c r="I21"/>
  <c r="F21"/>
  <c r="K21" s="1"/>
  <c r="I19"/>
  <c r="F19"/>
  <c r="I18"/>
  <c r="F18"/>
  <c r="I17"/>
  <c r="F17"/>
  <c r="N16"/>
  <c r="N20" s="1"/>
  <c r="M16"/>
  <c r="M20" s="1"/>
  <c r="J16"/>
  <c r="J20" s="1"/>
  <c r="I16"/>
  <c r="I20" s="1"/>
  <c r="H16"/>
  <c r="H20" s="1"/>
  <c r="G16"/>
  <c r="G20" s="1"/>
  <c r="F16"/>
  <c r="F20" s="1"/>
  <c r="E16"/>
  <c r="E20" s="1"/>
  <c r="D16"/>
  <c r="D20" s="1"/>
  <c r="N15"/>
  <c r="N32" s="1"/>
  <c r="J15"/>
  <c r="J32" s="1"/>
  <c r="H15"/>
  <c r="H32" s="1"/>
  <c r="G15"/>
  <c r="G32" s="1"/>
  <c r="E15"/>
  <c r="E32" s="1"/>
  <c r="D15"/>
  <c r="D32" s="1"/>
  <c r="I14"/>
  <c r="F14"/>
  <c r="I13"/>
  <c r="F13"/>
  <c r="I12"/>
  <c r="F12"/>
  <c r="I11"/>
  <c r="G11"/>
  <c r="F11"/>
  <c r="M10"/>
  <c r="M15" s="1"/>
  <c r="M32" s="1"/>
  <c r="I10"/>
  <c r="F10"/>
  <c r="K10" s="1"/>
  <c r="I9"/>
  <c r="F9"/>
  <c r="F15" s="1"/>
  <c r="F32" s="1"/>
  <c r="I15" l="1"/>
  <c r="I32" s="1"/>
  <c r="I70" s="1"/>
  <c r="O10"/>
  <c r="L10"/>
  <c r="O22"/>
  <c r="P22" s="1"/>
  <c r="L22"/>
  <c r="L23"/>
  <c r="O23"/>
  <c r="P23" s="1"/>
  <c r="O24"/>
  <c r="P24" s="1"/>
  <c r="L24"/>
  <c r="L25"/>
  <c r="O25"/>
  <c r="P25" s="1"/>
  <c r="L26"/>
  <c r="O26"/>
  <c r="P26" s="1"/>
  <c r="L31"/>
  <c r="O31"/>
  <c r="P31" s="1"/>
  <c r="K49"/>
  <c r="O34"/>
  <c r="L34"/>
  <c r="O42"/>
  <c r="P42" s="1"/>
  <c r="L42"/>
  <c r="O43"/>
  <c r="P43" s="1"/>
  <c r="L43"/>
  <c r="N82"/>
  <c r="M83"/>
  <c r="M61"/>
  <c r="I61"/>
  <c r="I66" s="1"/>
  <c r="E61"/>
  <c r="H61"/>
  <c r="N61"/>
  <c r="I71"/>
  <c r="L21"/>
  <c r="O21"/>
  <c r="P21" s="1"/>
  <c r="O27"/>
  <c r="P27" s="1"/>
  <c r="L27"/>
  <c r="L28"/>
  <c r="O28"/>
  <c r="P28" s="1"/>
  <c r="O29"/>
  <c r="P29" s="1"/>
  <c r="L29"/>
  <c r="O30"/>
  <c r="P30" s="1"/>
  <c r="L30"/>
  <c r="L36"/>
  <c r="O36"/>
  <c r="P36" s="1"/>
  <c r="O37"/>
  <c r="P37" s="1"/>
  <c r="L37"/>
  <c r="L38"/>
  <c r="O38"/>
  <c r="P38" s="1"/>
  <c r="O39"/>
  <c r="P39" s="1"/>
  <c r="L39"/>
  <c r="L40"/>
  <c r="O40"/>
  <c r="P40" s="1"/>
  <c r="O41"/>
  <c r="P41" s="1"/>
  <c r="L41"/>
  <c r="L48"/>
  <c r="O48"/>
  <c r="P48" s="1"/>
  <c r="K59"/>
  <c r="L58"/>
  <c r="O58"/>
  <c r="P58" s="1"/>
  <c r="I72"/>
  <c r="K11"/>
  <c r="O11" s="1"/>
  <c r="K12"/>
  <c r="O12" s="1"/>
  <c r="K13"/>
  <c r="O13" s="1"/>
  <c r="K14"/>
  <c r="O14" s="1"/>
  <c r="O59"/>
  <c r="D61"/>
  <c r="G61"/>
  <c r="J61"/>
  <c r="M11"/>
  <c r="Q11"/>
  <c r="F49"/>
  <c r="F70" s="1"/>
  <c r="F59"/>
  <c r="I63"/>
  <c r="I64" s="1"/>
  <c r="F71"/>
  <c r="K9"/>
  <c r="K15" s="1"/>
  <c r="K16"/>
  <c r="F72" l="1"/>
  <c r="L15"/>
  <c r="O16"/>
  <c r="K20"/>
  <c r="L20" s="1"/>
  <c r="L16"/>
  <c r="O71"/>
  <c r="P59"/>
  <c r="K71"/>
  <c r="L59"/>
  <c r="O49"/>
  <c r="P49" s="1"/>
  <c r="P34"/>
  <c r="F61"/>
  <c r="K18"/>
  <c r="O18" s="1"/>
  <c r="O9"/>
  <c r="P9" s="1"/>
  <c r="L9"/>
  <c r="N83"/>
  <c r="M84"/>
  <c r="P10"/>
  <c r="O15"/>
  <c r="K19"/>
  <c r="O19" s="1"/>
  <c r="K17"/>
  <c r="L49"/>
  <c r="O20" l="1"/>
  <c r="P20" s="1"/>
  <c r="O17"/>
  <c r="P16"/>
  <c r="K32"/>
  <c r="O32"/>
  <c r="P15"/>
  <c r="N84"/>
  <c r="M85"/>
  <c r="F66"/>
  <c r="F63"/>
  <c r="F64" s="1"/>
  <c r="N85" l="1"/>
  <c r="M86"/>
  <c r="K70"/>
  <c r="K72" s="1"/>
  <c r="L72" s="1"/>
  <c r="L32"/>
  <c r="K61"/>
  <c r="O70"/>
  <c r="O72" s="1"/>
  <c r="P72" s="1"/>
  <c r="P32"/>
  <c r="O61"/>
  <c r="O69" l="1"/>
  <c r="R61"/>
  <c r="O66"/>
  <c r="O63"/>
  <c r="O64" s="1"/>
  <c r="P61"/>
  <c r="K63"/>
  <c r="K64" s="1"/>
  <c r="L64" s="1"/>
  <c r="K69"/>
  <c r="K66"/>
  <c r="L66" s="1"/>
  <c r="L61"/>
  <c r="N86"/>
  <c r="M87"/>
  <c r="N87" l="1"/>
  <c r="M88"/>
  <c r="P66"/>
  <c r="P64"/>
  <c r="N88" l="1"/>
  <c r="M89"/>
  <c r="N89" l="1"/>
  <c r="M90"/>
  <c r="N90" s="1"/>
  <c r="N92" l="1"/>
  <c r="N91"/>
  <c r="N93" s="1"/>
  <c r="N8" i="10" l="1"/>
  <c r="N9"/>
  <c r="N10"/>
  <c r="N11"/>
  <c r="N12"/>
  <c r="N13"/>
  <c r="M14"/>
  <c r="M15" s="1"/>
  <c r="H13"/>
  <c r="I13" s="1"/>
  <c r="I8"/>
  <c r="I9"/>
  <c r="I10"/>
  <c r="O10" s="1"/>
  <c r="I11"/>
  <c r="H12"/>
  <c r="I12" s="1"/>
  <c r="H7"/>
  <c r="L15"/>
  <c r="F15"/>
  <c r="E15"/>
  <c r="D15"/>
  <c r="C15"/>
  <c r="B15"/>
  <c r="K14"/>
  <c r="K15" s="1"/>
  <c r="G14"/>
  <c r="G15" s="1"/>
  <c r="J7"/>
  <c r="J15" s="1"/>
  <c r="H28" i="4"/>
  <c r="G28"/>
  <c r="F28"/>
  <c r="E28"/>
  <c r="D28"/>
  <c r="C28"/>
  <c r="B28"/>
  <c r="E5" i="9"/>
  <c r="E4"/>
  <c r="E3"/>
  <c r="F3" i="8"/>
  <c r="E12" i="7"/>
  <c r="E6"/>
  <c r="E20" s="1"/>
  <c r="E19" i="6"/>
  <c r="E15"/>
  <c r="E11"/>
  <c r="E9"/>
  <c r="O8" i="10" l="1"/>
  <c r="E10" i="9"/>
  <c r="O11" i="10"/>
  <c r="O12"/>
  <c r="O13"/>
  <c r="O9"/>
  <c r="N14"/>
  <c r="I14"/>
  <c r="N7"/>
  <c r="H15"/>
  <c r="I7"/>
  <c r="F9" i="8"/>
  <c r="E25" i="6"/>
  <c r="O7" i="10" l="1"/>
  <c r="O14"/>
  <c r="N15"/>
  <c r="O15"/>
  <c r="I15"/>
  <c r="N20" i="5" l="1"/>
  <c r="N19"/>
  <c r="E18"/>
  <c r="D18"/>
  <c r="C18"/>
  <c r="B18"/>
  <c r="N17"/>
  <c r="G16"/>
  <c r="N16" s="1"/>
  <c r="N15"/>
  <c r="M14"/>
  <c r="L14"/>
  <c r="K14"/>
  <c r="J14"/>
  <c r="J21" s="1"/>
  <c r="I14"/>
  <c r="H14"/>
  <c r="H21" s="1"/>
  <c r="G14"/>
  <c r="G21" s="1"/>
  <c r="F14"/>
  <c r="F21" s="1"/>
  <c r="E14"/>
  <c r="D14"/>
  <c r="C14"/>
  <c r="C21" s="1"/>
  <c r="B14"/>
  <c r="M13"/>
  <c r="M21" s="1"/>
  <c r="L13"/>
  <c r="K13"/>
  <c r="K21" s="1"/>
  <c r="K22" s="1"/>
  <c r="I13"/>
  <c r="D13"/>
  <c r="B13"/>
  <c r="M11"/>
  <c r="L11"/>
  <c r="K11"/>
  <c r="J11"/>
  <c r="J22" s="1"/>
  <c r="I11"/>
  <c r="H11"/>
  <c r="G11"/>
  <c r="F11"/>
  <c r="F22" s="1"/>
  <c r="E11"/>
  <c r="D11"/>
  <c r="C11"/>
  <c r="B11"/>
  <c r="N9"/>
  <c r="N8"/>
  <c r="N7"/>
  <c r="L23" i="4"/>
  <c r="K23"/>
  <c r="J23"/>
  <c r="M21"/>
  <c r="H20"/>
  <c r="H23" s="1"/>
  <c r="G20"/>
  <c r="G23" s="1"/>
  <c r="E20"/>
  <c r="E23" s="1"/>
  <c r="I19"/>
  <c r="F18"/>
  <c r="F23" s="1"/>
  <c r="D17"/>
  <c r="M17" s="1"/>
  <c r="D16"/>
  <c r="C16"/>
  <c r="C23" s="1"/>
  <c r="B16"/>
  <c r="I15"/>
  <c r="I23" s="1"/>
  <c r="M14"/>
  <c r="L11"/>
  <c r="K11"/>
  <c r="J11"/>
  <c r="J24" s="1"/>
  <c r="H11"/>
  <c r="G11"/>
  <c r="F11"/>
  <c r="E11"/>
  <c r="E24" s="1"/>
  <c r="C11"/>
  <c r="I9"/>
  <c r="I11" s="1"/>
  <c r="D8"/>
  <c r="M8" s="1"/>
  <c r="B7"/>
  <c r="B11" s="1"/>
  <c r="D147" i="3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92" i="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46" i="3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C68"/>
  <c r="G67"/>
  <c r="G66"/>
  <c r="G65"/>
  <c r="G64"/>
  <c r="G63"/>
  <c r="G62"/>
  <c r="G61"/>
  <c r="G60"/>
  <c r="G59"/>
  <c r="G58"/>
  <c r="G57"/>
  <c r="G56"/>
  <c r="G55"/>
  <c r="G54"/>
  <c r="M53"/>
  <c r="G53"/>
  <c r="G52"/>
  <c r="G51"/>
  <c r="G50"/>
  <c r="G49"/>
  <c r="G48"/>
  <c r="G47"/>
  <c r="G46"/>
  <c r="G45"/>
  <c r="G44"/>
  <c r="G43"/>
  <c r="J42"/>
  <c r="G42"/>
  <c r="G41"/>
  <c r="G40"/>
  <c r="G39"/>
  <c r="I38"/>
  <c r="J38" s="1"/>
  <c r="G38"/>
  <c r="I37"/>
  <c r="J37" s="1"/>
  <c r="G37"/>
  <c r="I36"/>
  <c r="J36" s="1"/>
  <c r="G36"/>
  <c r="I35"/>
  <c r="J35" s="1"/>
  <c r="G35"/>
  <c r="I34"/>
  <c r="J34" s="1"/>
  <c r="G34"/>
  <c r="I33"/>
  <c r="J33" s="1"/>
  <c r="G33"/>
  <c r="I32"/>
  <c r="J32" s="1"/>
  <c r="G32"/>
  <c r="I31"/>
  <c r="J31" s="1"/>
  <c r="G31"/>
  <c r="I30"/>
  <c r="J30" s="1"/>
  <c r="G30"/>
  <c r="I29"/>
  <c r="J29" s="1"/>
  <c r="G29"/>
  <c r="I28"/>
  <c r="J28" s="1"/>
  <c r="G28"/>
  <c r="I27"/>
  <c r="J27" s="1"/>
  <c r="G27"/>
  <c r="I26"/>
  <c r="J26" s="1"/>
  <c r="G26"/>
  <c r="I25"/>
  <c r="J25" s="1"/>
  <c r="G25"/>
  <c r="I24"/>
  <c r="J24" s="1"/>
  <c r="G24"/>
  <c r="I23"/>
  <c r="J23" s="1"/>
  <c r="G23"/>
  <c r="I22"/>
  <c r="J22" s="1"/>
  <c r="G22"/>
  <c r="I21"/>
  <c r="J21" s="1"/>
  <c r="G21"/>
  <c r="I20"/>
  <c r="J20" s="1"/>
  <c r="G20"/>
  <c r="G19"/>
  <c r="I18"/>
  <c r="J18" s="1"/>
  <c r="G18"/>
  <c r="I17"/>
  <c r="J17" s="1"/>
  <c r="G17"/>
  <c r="G16"/>
  <c r="I15"/>
  <c r="J15" s="1"/>
  <c r="G15"/>
  <c r="I14"/>
  <c r="J14" s="1"/>
  <c r="G14"/>
  <c r="G13"/>
  <c r="I12"/>
  <c r="J12" s="1"/>
  <c r="G12"/>
  <c r="I11"/>
  <c r="J11" s="1"/>
  <c r="G11"/>
  <c r="I10"/>
  <c r="J10" s="1"/>
  <c r="G10"/>
  <c r="I9"/>
  <c r="J9" s="1"/>
  <c r="G9"/>
  <c r="G8"/>
  <c r="I7"/>
  <c r="J7" s="1"/>
  <c r="G7"/>
  <c r="I6"/>
  <c r="J6" s="1"/>
  <c r="G6"/>
  <c r="I5"/>
  <c r="J5" s="1"/>
  <c r="G5"/>
  <c r="I4"/>
  <c r="J4" s="1"/>
  <c r="G4"/>
  <c r="G83" i="2"/>
  <c r="D115"/>
  <c r="H22" i="5" l="1"/>
  <c r="M19" i="4"/>
  <c r="I28"/>
  <c r="M28" s="1"/>
  <c r="L24"/>
  <c r="D21" i="5"/>
  <c r="E21"/>
  <c r="C24" i="4"/>
  <c r="K24"/>
  <c r="M16"/>
  <c r="H24"/>
  <c r="N11" i="5"/>
  <c r="D22"/>
  <c r="I21"/>
  <c r="I22" s="1"/>
  <c r="B21"/>
  <c r="M22"/>
  <c r="E22"/>
  <c r="N18"/>
  <c r="B22"/>
  <c r="N13"/>
  <c r="L21"/>
  <c r="L22" s="1"/>
  <c r="C22"/>
  <c r="G22"/>
  <c r="M18" i="4"/>
  <c r="B23"/>
  <c r="B24" s="1"/>
  <c r="F24"/>
  <c r="M15"/>
  <c r="M20"/>
  <c r="N14" i="5"/>
  <c r="N21" s="1"/>
  <c r="N22" s="1"/>
  <c r="G24" i="4"/>
  <c r="I24"/>
  <c r="M7"/>
  <c r="D11"/>
  <c r="D23"/>
  <c r="M9"/>
  <c r="D24" l="1"/>
  <c r="M23"/>
  <c r="M11"/>
  <c r="G91" i="2"/>
  <c r="G90"/>
  <c r="G89"/>
  <c r="G88"/>
  <c r="G87"/>
  <c r="G86"/>
  <c r="G85"/>
  <c r="G84"/>
  <c r="G82"/>
  <c r="G81"/>
  <c r="G80"/>
  <c r="G79"/>
  <c r="G78"/>
  <c r="G77"/>
  <c r="G76"/>
  <c r="G75"/>
  <c r="G74"/>
  <c r="G73"/>
  <c r="G72"/>
  <c r="G71"/>
  <c r="G70"/>
  <c r="G69"/>
  <c r="G68"/>
  <c r="C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M24" i="4" l="1"/>
</calcChain>
</file>

<file path=xl/sharedStrings.xml><?xml version="1.0" encoding="utf-8"?>
<sst xmlns="http://schemas.openxmlformats.org/spreadsheetml/2006/main" count="1297" uniqueCount="425">
  <si>
    <t>Month</t>
  </si>
  <si>
    <t>Basic Pay</t>
  </si>
  <si>
    <t>Grade Pay</t>
  </si>
  <si>
    <t>Dearness Allowance</t>
  </si>
  <si>
    <t>House Rent Allowance</t>
  </si>
  <si>
    <t xml:space="preserve"> Other Allowance</t>
  </si>
  <si>
    <t xml:space="preserve">Current Arrear </t>
  </si>
  <si>
    <t>Employer contribution to RPFC</t>
  </si>
  <si>
    <t>Total</t>
  </si>
  <si>
    <t>Pension</t>
  </si>
  <si>
    <t>Gratuity</t>
  </si>
  <si>
    <t>Unutilised Leave Salary</t>
  </si>
  <si>
    <t>Grand Total</t>
  </si>
  <si>
    <t>TOTAL</t>
  </si>
  <si>
    <t xml:space="preserve">DETAILS OF COMPONENT WISE ACTUAL EXPENSES ON EMPLOYEE COST FOR FINANCIAL YEAR 2017-18 </t>
  </si>
  <si>
    <t>Rs. in Lakhs</t>
  </si>
  <si>
    <t>Date of Deposits</t>
  </si>
  <si>
    <t>Name of the Bank</t>
  </si>
  <si>
    <t>TDR A/c No</t>
  </si>
  <si>
    <t>VALUE (Rs.)</t>
  </si>
  <si>
    <t>Present Rate of Interest</t>
  </si>
  <si>
    <t>Period</t>
  </si>
  <si>
    <t>Due date of Maturity /Auto Renewal</t>
  </si>
  <si>
    <t>Upto 31.03.11</t>
  </si>
  <si>
    <t>Accrued interest</t>
  </si>
  <si>
    <t>Remarks</t>
  </si>
  <si>
    <t>SBI</t>
  </si>
  <si>
    <t>Pledged for salary</t>
  </si>
  <si>
    <t xml:space="preserve">Pledge for 40% Arrear payment </t>
  </si>
  <si>
    <t>Pledge for 30% Arrear payment 1st</t>
  </si>
  <si>
    <t>Pledge for 30% Arrear payment 2nd</t>
  </si>
  <si>
    <t>Pledge for 30% Arrear payment 3rd</t>
  </si>
  <si>
    <t>Pledged for Employees Cost</t>
  </si>
  <si>
    <t>Statement of Physical form of Investment of Security Deposit money in different financial Instruments as on 31.03.2017</t>
  </si>
  <si>
    <t>SD</t>
  </si>
  <si>
    <t>Statement of Physical form of Investment of Security Deposit money in different financial Instruments as on 30.11.2017</t>
  </si>
  <si>
    <t xml:space="preserve">STATEMENT OF CASH FLOW  (REVENUE ITEMS) FOR  2017-18 </t>
  </si>
  <si>
    <t>(Rs. In Crore)</t>
  </si>
  <si>
    <t>PARTICULARS</t>
  </si>
  <si>
    <t>INFLOW:</t>
  </si>
  <si>
    <t>Revenue from sale of power</t>
  </si>
  <si>
    <t>Rebate on BST Bill</t>
  </si>
  <si>
    <t>Miscellneous Receipt</t>
  </si>
  <si>
    <t>OUTFLOW:</t>
  </si>
  <si>
    <t>Power purchase cost</t>
  </si>
  <si>
    <t>GRIDCO</t>
  </si>
  <si>
    <t>OPTCL</t>
  </si>
  <si>
    <t>Salary &amp; Other Emplyee's cost</t>
  </si>
  <si>
    <t>Terminal Payments</t>
  </si>
  <si>
    <t>A &amp; G Expenses</t>
  </si>
  <si>
    <t>R &amp; M Expenses</t>
  </si>
  <si>
    <t>Interest cost  (REC &amp; BANK)</t>
  </si>
  <si>
    <t xml:space="preserve">Licencee Fee </t>
  </si>
  <si>
    <t>CLOSING BALANCE</t>
  </si>
  <si>
    <t>SOD</t>
  </si>
  <si>
    <t>SBI LOAN</t>
  </si>
  <si>
    <t>UBI</t>
  </si>
  <si>
    <t xml:space="preserve">STATEMENT OF CASH FLOW  (REVENUE ITEMS) FOR  2016-17 </t>
  </si>
  <si>
    <t>LONG TERM INVESTMENT DETAILS OF SOUTHCO PENSION FUND TRUST AS ON 31.03.17</t>
  </si>
  <si>
    <t>Sl. No</t>
  </si>
  <si>
    <t>Name of the Securities</t>
  </si>
  <si>
    <t>Type</t>
  </si>
  <si>
    <t>Category</t>
  </si>
  <si>
    <t>Investment</t>
  </si>
  <si>
    <t>Date of Investment</t>
  </si>
  <si>
    <t>Rate of Interest</t>
  </si>
  <si>
    <t>Period of Inv</t>
  </si>
  <si>
    <t>Date of Maturity</t>
  </si>
  <si>
    <t>9.6% PFC 2017</t>
  </si>
  <si>
    <t>Corporate Bonds</t>
  </si>
  <si>
    <t>Debt Instrument</t>
  </si>
  <si>
    <t>01.10.2002</t>
  </si>
  <si>
    <t>15yrs</t>
  </si>
  <si>
    <t>8% IDBI BOND 2018</t>
  </si>
  <si>
    <t>03.08.2004</t>
  </si>
  <si>
    <t>14 Yrs</t>
  </si>
  <si>
    <t>16.03.2005</t>
  </si>
  <si>
    <t>13Yrs</t>
  </si>
  <si>
    <t>8.20% OIL MKT BONDS 2023</t>
  </si>
  <si>
    <t>06.08.2009</t>
  </si>
  <si>
    <t>9.25% BIRLA CORP LTD</t>
  </si>
  <si>
    <t>29.03.2017</t>
  </si>
  <si>
    <t>9 yrs</t>
  </si>
  <si>
    <t>18/08/2024,25,2026</t>
  </si>
  <si>
    <t>8.9% ADITYA BIRLA FIN LTD</t>
  </si>
  <si>
    <t>7.49% GOI BOND</t>
  </si>
  <si>
    <t>Central &amp; State Govt Category</t>
  </si>
  <si>
    <t>GOI Securities</t>
  </si>
  <si>
    <t>02.03.2006</t>
  </si>
  <si>
    <t>11Yrs</t>
  </si>
  <si>
    <t>10.45% GOI 2018</t>
  </si>
  <si>
    <t>07.11.2001</t>
  </si>
  <si>
    <t>17Yrs</t>
  </si>
  <si>
    <t>8.80% SBI 2021</t>
  </si>
  <si>
    <t>Financial Institutions</t>
  </si>
  <si>
    <t>13.09.2006</t>
  </si>
  <si>
    <t>10.18% GOI BOND 2026</t>
  </si>
  <si>
    <t>03.10.2002</t>
  </si>
  <si>
    <t>24yrs</t>
  </si>
  <si>
    <t>25.02.2005</t>
  </si>
  <si>
    <t>21 Yrs</t>
  </si>
  <si>
    <t>31.03.2005</t>
  </si>
  <si>
    <t>21Yrs</t>
  </si>
  <si>
    <t>7.80% HPIDB BOND</t>
  </si>
  <si>
    <t>State Govt Guaranteed Bonds</t>
  </si>
  <si>
    <t>31.01.2005</t>
  </si>
  <si>
    <t>12Yrs</t>
  </si>
  <si>
    <t>9.95% MESEB BOND 2017</t>
  </si>
  <si>
    <t>26.11.2007</t>
  </si>
  <si>
    <t>10 Yrs</t>
  </si>
  <si>
    <t>9.30% WBIDFC BOND 2017</t>
  </si>
  <si>
    <t>14.05.2009</t>
  </si>
  <si>
    <t>8 Yrs</t>
  </si>
  <si>
    <t>10.29% WBSET LTD</t>
  </si>
  <si>
    <t>26.07.2015</t>
  </si>
  <si>
    <t>6 Yrs</t>
  </si>
  <si>
    <t>8.81% TNEB Bond 2019</t>
  </si>
  <si>
    <t>04-05-2017/18/19</t>
  </si>
  <si>
    <t>10.07% PIDB BOND</t>
  </si>
  <si>
    <t>17.10.2007</t>
  </si>
  <si>
    <t>06-08-2015 /16 /17</t>
  </si>
  <si>
    <t>10.15% PSEB BOND</t>
  </si>
  <si>
    <t>17.01.2009</t>
  </si>
  <si>
    <t xml:space="preserve"> 10 yrs</t>
  </si>
  <si>
    <t>29-01-2016/2019</t>
  </si>
  <si>
    <t>02.03.2009</t>
  </si>
  <si>
    <t>9.2% WBIDFC BOND</t>
  </si>
  <si>
    <t>24.03.2017</t>
  </si>
  <si>
    <t>3 yrs</t>
  </si>
  <si>
    <t>27.03.2017</t>
  </si>
  <si>
    <t>LONG TERM INVESTMENT DETAILS OF SOUTHCO PENSION FUND TRUST AS ON 30.11.17</t>
  </si>
  <si>
    <t>Sl. No.</t>
  </si>
  <si>
    <t>IL &amp; FS TRANSPORTAION NETWORK LTD</t>
  </si>
  <si>
    <t>28-06-24 to 31-03-27</t>
  </si>
  <si>
    <t>Annexure-F6</t>
  </si>
  <si>
    <t>LONG TERM INVESTMENT DETAILS OF SOUTHCO EMPLOYEES GRATUITY FUND TRUST AS ON 31.03.17</t>
  </si>
  <si>
    <t>Sl.No.</t>
  </si>
  <si>
    <t>Investment in 9.6% PFC 2017</t>
  </si>
  <si>
    <t>15y</t>
  </si>
  <si>
    <t>Investment in 8.00% IDBI 2018</t>
  </si>
  <si>
    <t>Corporate Bond Category (Debt Instrument)</t>
  </si>
  <si>
    <t>14y</t>
  </si>
  <si>
    <t>13y</t>
  </si>
  <si>
    <t>Investment in 10.18% GOI 2026</t>
  </si>
  <si>
    <t>21y</t>
  </si>
  <si>
    <t>24y</t>
  </si>
  <si>
    <t>Investment in 9.30% WBIDFC 2017</t>
  </si>
  <si>
    <t>9 &amp; 1/2Yrs</t>
  </si>
  <si>
    <t>G .Total</t>
  </si>
  <si>
    <t>Annexure-F7</t>
  </si>
  <si>
    <t>LONG TERM INVESTMENT DETAILS OF SOUTHCO EMPLOYEES GRATUITY FUND TRUST AS ON 30.11.17</t>
  </si>
  <si>
    <t>Investment in 8.63% PGC 2016</t>
  </si>
  <si>
    <t>Central Govt Guranteed Bonds</t>
  </si>
  <si>
    <t>12y</t>
  </si>
  <si>
    <t>Annexure-F8</t>
  </si>
  <si>
    <t>Employee Cost</t>
  </si>
  <si>
    <t>Monthly  Transfer to Terminal Liabilities</t>
  </si>
  <si>
    <t>Annexure- F1</t>
  </si>
  <si>
    <t>Arrear Emplyee Cost towards Salary,DA &amp; Others</t>
  </si>
  <si>
    <t>Annexure- F2</t>
  </si>
  <si>
    <t>Annexure-F3</t>
  </si>
  <si>
    <t>Annexure-F4</t>
  </si>
  <si>
    <t>Annexure- F5</t>
  </si>
  <si>
    <t>Annexure-F9</t>
  </si>
  <si>
    <t>Licencee : SOUTHCO Utility</t>
  </si>
  <si>
    <t>OERC</t>
  </si>
  <si>
    <t>T- 1</t>
  </si>
  <si>
    <t>ASSESSMENT OF CONSUMPTION FOR THE  ENSUING YEAR</t>
  </si>
  <si>
    <t>PREVIOUS YEAR ( 2016-17)</t>
  </si>
  <si>
    <t>FIRST SIX MONTHS OF CURRENT YR ( 2017-18)</t>
  </si>
  <si>
    <t>CURRENT YEAR (PROJECTED) 2017-18</t>
  </si>
  <si>
    <t>ENSUING YEAR (PROPOSED) (2018-19)</t>
  </si>
  <si>
    <t>SL. NO</t>
  </si>
  <si>
    <t>CATEGORY OF CONSUMERS</t>
  </si>
  <si>
    <t>VOLTAGE OF SUPPLY</t>
  </si>
  <si>
    <t>No of cosumers as on 1st April of the Previous Year</t>
  </si>
  <si>
    <t>Connected Load/Contract Demand  (KW)</t>
  </si>
  <si>
    <t>Consumption  (MU)</t>
  </si>
  <si>
    <t>No of cosumers as on 1st April of the Current Year</t>
  </si>
  <si>
    <t>Contract Demand  (KW)</t>
  </si>
  <si>
    <t>Annual Percentage Rise (%)</t>
  </si>
  <si>
    <t>No of cosumers as on 1st April of the Ensuing Year</t>
  </si>
  <si>
    <t>LT CATEGORY</t>
  </si>
  <si>
    <t>DOMESTIC</t>
  </si>
  <si>
    <t>LT</t>
  </si>
  <si>
    <t>Kutirjyoti&lt;=30KWH</t>
  </si>
  <si>
    <t>Others</t>
  </si>
  <si>
    <t>0&lt;=50KWH</t>
  </si>
  <si>
    <t>&gt;50&lt;=200</t>
  </si>
  <si>
    <t>&gt;200&lt;=400</t>
  </si>
  <si>
    <t>More than 400 KWH (SLAB)</t>
  </si>
  <si>
    <t>Total-----&gt;</t>
  </si>
  <si>
    <t>General Purpose &lt;100 KVA</t>
  </si>
  <si>
    <t>0-100 KWH</t>
  </si>
  <si>
    <t>&gt;100&lt;=300</t>
  </si>
  <si>
    <t>More than 300 KWH(SLAB)</t>
  </si>
  <si>
    <t>Irrigation  Pumping &amp; Agriculture</t>
  </si>
  <si>
    <t>Allied agricultural activities</t>
  </si>
  <si>
    <t>Allied Agro-Industrial Activities</t>
  </si>
  <si>
    <t>Public Lighting</t>
  </si>
  <si>
    <t>LT Industrial (S) Supply &lt; 22KVA</t>
  </si>
  <si>
    <t>LT Industrial (M) Supply &gt;= 22KVA</t>
  </si>
  <si>
    <t>Specfied Public Purpose</t>
  </si>
  <si>
    <t>Public Water Works &lt;100 KW</t>
  </si>
  <si>
    <t>Public Water Works &gt;=100 KW</t>
  </si>
  <si>
    <t>General Purpose &gt;=110KVA</t>
  </si>
  <si>
    <t>Large Industry</t>
  </si>
  <si>
    <t>Sub Total-----&gt;</t>
  </si>
  <si>
    <t>HT Category</t>
  </si>
  <si>
    <t>Bulk Supply - Domestic</t>
  </si>
  <si>
    <t>HT</t>
  </si>
  <si>
    <t>General Purpose 70&gt; KVA&lt;110KVA</t>
  </si>
  <si>
    <t xml:space="preserve">HT Industrial (M) Supply </t>
  </si>
  <si>
    <t>Public Water Works</t>
  </si>
  <si>
    <t>Power Intensive Industry</t>
  </si>
  <si>
    <t>Mini Steel Plant</t>
  </si>
  <si>
    <t>Railway Traction</t>
  </si>
  <si>
    <t>Emerg. Supply to CGP</t>
  </si>
  <si>
    <t>Colony Consumption</t>
  </si>
  <si>
    <t>EHT Category</t>
  </si>
  <si>
    <t>General Purpose</t>
  </si>
  <si>
    <t>EHT</t>
  </si>
  <si>
    <t>Heavy Industry</t>
  </si>
  <si>
    <t>Emerg. Supply to CPP</t>
  </si>
  <si>
    <t>GRAND TOTAL</t>
  </si>
  <si>
    <t>POWER PURCHASED FROM GRIDCO</t>
  </si>
  <si>
    <t>LOST UNITS (MU)</t>
  </si>
  <si>
    <t xml:space="preserve">% DISTRIBUTION LOSS </t>
  </si>
  <si>
    <t>COLLECTION EFFICIENCY (%)</t>
  </si>
  <si>
    <t xml:space="preserve"> AT &amp; C LOSS  (%)</t>
  </si>
  <si>
    <t>BILLING</t>
  </si>
  <si>
    <t>LT &amp; HT</t>
  </si>
  <si>
    <t>INPUT</t>
  </si>
  <si>
    <t>T&amp;D LOSS</t>
  </si>
  <si>
    <t>Converted</t>
  </si>
  <si>
    <t>Bal</t>
  </si>
  <si>
    <t>BPL</t>
  </si>
  <si>
    <t>As on 31.10.14</t>
  </si>
  <si>
    <t>Balance</t>
  </si>
  <si>
    <t>FY 14-15</t>
  </si>
  <si>
    <t>As on 01.04.2015</t>
  </si>
  <si>
    <t>Balance for 15-16</t>
  </si>
  <si>
    <t>Jan-16 to Mar-16</t>
  </si>
  <si>
    <t>SI No.</t>
  </si>
  <si>
    <t>Name of Executives</t>
  </si>
  <si>
    <t>Course</t>
  </si>
  <si>
    <t>Name of the Institute/Venue</t>
  </si>
  <si>
    <t>Period of training</t>
  </si>
  <si>
    <t>ER. Radha Raman Panda, AO, Southco Utility</t>
  </si>
  <si>
    <t>Odisha Distribution Sector, Challenges and prospects</t>
  </si>
  <si>
    <t>organised by GRIDCO, Venue-Hotel May Fair Lagoon, Bhubaneswar</t>
  </si>
  <si>
    <t>6th January 2017</t>
  </si>
  <si>
    <t>Sri P. Arun Kumar, COO, Corporate Office, Southco Utility</t>
  </si>
  <si>
    <t>Sri Jogesh Chandra Panda, GM (MM &amp; V), Southco Utility</t>
  </si>
  <si>
    <t>Sri Biranchi Narayan Mallick, General manager (Finance), Southco</t>
  </si>
  <si>
    <t>Pradeepta Kumar Samantaray, CS, Southco Utility</t>
  </si>
  <si>
    <t>Sri Hari Krushna Sahu, DGM (HRD), Southco Utility</t>
  </si>
  <si>
    <t>Sri Pramod Kumar Choudhury, GM (Elect.), Electrical Circle, Berhampur</t>
  </si>
  <si>
    <t>Sri Lenka Prasad, DGM (Elect.), City Circle, Berhampur</t>
  </si>
  <si>
    <t>Sri Sabya Sachi, Padhi, DGM (Elect.), Electrical Circle, Aska</t>
  </si>
  <si>
    <t>Sri Ch. Netaji Subudhi, SE (Elect.), Electrical Circle, Jeypore</t>
  </si>
  <si>
    <t xml:space="preserve">Sri Raghunath Mandal, SE (Elect.), Electrical Circle, Bhanjanagar </t>
  </si>
  <si>
    <t>Sri Pratap Keshari Sahu, SE, Electrical Circle, Rayagada</t>
  </si>
  <si>
    <t>Sri Sangram Sahu, AGM (F), Corporate Office, Southco Utility, Berhampur</t>
  </si>
  <si>
    <t>Sri Sanat Kumar Jena, EE (Elect.), CAPEX, Corporate Office, Southco Utility, Berhampur</t>
  </si>
  <si>
    <t>Sri Ajay Kumar Dalai, EE (Elect.), Technical, Corporate Office, Southco Utility</t>
  </si>
  <si>
    <t>Sri Saroj Kanta Das, Junior Manager (HRD), Electrical Circle, Rayagada</t>
  </si>
  <si>
    <t>International seminar on Strategic Human Resource Management</t>
  </si>
  <si>
    <t>organised by Utkal University, Venue, MKCG Auditorium, Utkal University, Vani Vihar</t>
  </si>
  <si>
    <t>13th &amp; 14th May 2017</t>
  </si>
  <si>
    <t>Sri Suresh Chandra Maharana, JM (HR), City Circle, Berhampur</t>
  </si>
  <si>
    <t>Sri Sunil Kumar Rath, Manager (HRD), Corporate Office, Southco Utility, Berhampur</t>
  </si>
  <si>
    <t>Interactive session with Labour Commissioner, Govt. Of Odisha</t>
  </si>
  <si>
    <t>Organised by Indian Chamber of Commerce, Hotel New Marrion, Bhubaneswar</t>
  </si>
  <si>
    <t>02nd June 2017</t>
  </si>
  <si>
    <t>Smt. Suktija Ray, DM (HRD), Corporate Office, Southco, Berhampur</t>
  </si>
  <si>
    <t>Sri Rajesha Kumar Tripathy, DM (HR), Corporate Office, Southco Utility, Berhampur</t>
  </si>
  <si>
    <t>Sri Srinivas Maharana, Asst. Manager (HRD), under Corporate Office, Berhampur</t>
  </si>
  <si>
    <t>Sri Jogesh Chandra Panda, General Managaer (MM &amp; V), Corporate Office, southco Utility</t>
  </si>
  <si>
    <t>Metering Technologies &amp; AMR Application</t>
  </si>
  <si>
    <t>Tata Power Delhi Distribution Limited</t>
  </si>
  <si>
    <t>20.09.2017 to 22.09.2017</t>
  </si>
  <si>
    <t>Developing Transformational Leadership Skills</t>
  </si>
  <si>
    <t>Organised by Indian Soceity for Training &amp; Developement, Bhubaneswar Chapter in collabaration with Global Institute of Management, Bhubaneswar.</t>
  </si>
  <si>
    <t>Sri Laxmidhar Upadhya, AGM (F), Corporate Office, Southco Utility, Berhampur</t>
  </si>
  <si>
    <t>Revenue Management &amp; Loss Reduction</t>
  </si>
  <si>
    <t>Organised by IIT, Roorkee</t>
  </si>
  <si>
    <t>23.10.2017 to 25.10.2017</t>
  </si>
  <si>
    <t>27.10.2017 to 29.10.2017</t>
  </si>
  <si>
    <t>Sri Nilakantha Rath, E.E(Ele), Safety, Corporate Office</t>
  </si>
  <si>
    <t>Odisha State Safety Conclave</t>
  </si>
  <si>
    <t>Institute of Quality and Environment Management Services(IQEMS) and Institute of Public Enterprises, Hyderabad</t>
  </si>
  <si>
    <t>10.11.2017 to 11.11.2017</t>
  </si>
  <si>
    <t>Md.Sarwar Sadique, E.E(Ele), I/c S.E.E.C, Bhanjanagar</t>
  </si>
  <si>
    <t>Organized by CIRE, Hyderabad and scheduled to be held at CIRE campus, Hyderabad</t>
  </si>
  <si>
    <t>21.12.2017 to 23.12.2017</t>
  </si>
  <si>
    <t>Sri Sanat Kumar Jena, E.E(Ele), I/c S.E.E.C, Aska</t>
  </si>
  <si>
    <t>Sri Narayan Nayak, EE (Elect.), RED, Rayagada</t>
  </si>
  <si>
    <t>Efficiency Improvement Measures in Distribution System</t>
  </si>
  <si>
    <t>18.12.2017 to 20.12.2017</t>
  </si>
  <si>
    <t>Sri Priyadarsini Behera, E.E(Ele), JED, Jeypore</t>
  </si>
  <si>
    <t>Sri Sandeep Das, Executive Engineer, Construction City Circle</t>
  </si>
  <si>
    <t>Consultative workshop of OERC on DCS &amp; SOP with Discoms.</t>
  </si>
  <si>
    <t>Conference Hall of OERC</t>
  </si>
  <si>
    <t>04.12.2017</t>
  </si>
  <si>
    <t>Sri Debesh Panda, Executive Engineer(Elect), AED-II, Aska</t>
  </si>
  <si>
    <t>Sri G.V.S.Rajendra, Asst Manager(F), GSED Digapahandi</t>
  </si>
  <si>
    <t>Sri Monoranjan Patro, Dy.Manager(Fin), HBD</t>
  </si>
  <si>
    <t>Sri Sangeet Mohanty, Asst Manager(Fin), Internal Audit Wing</t>
  </si>
  <si>
    <t>Sri Lenka Prasad, G.M, E.C, Berhampur</t>
  </si>
  <si>
    <t>S.Sadiq, I/C, SE, EC, Bhanjanagar</t>
  </si>
  <si>
    <t>Sri Sanat Jena, I/C, SE, EC, Aska</t>
  </si>
  <si>
    <t>Sri Lambodar Mishra, EE, Bhanjanagar</t>
  </si>
  <si>
    <t>Sri Kama Sethy, EE, PSED, Purusottampur</t>
  </si>
  <si>
    <t>Sri N.N.Panda, EE, BED-III, Berhampur</t>
  </si>
  <si>
    <t>Sri Amiya Dolai, Dy.Manager(Ele)</t>
  </si>
  <si>
    <t>Sri Manoj Mohanty, I/C, E.E, PED, Phulbani</t>
  </si>
  <si>
    <t>Sri Asish Panda, DM(Fin), BED-I, Berhampur</t>
  </si>
  <si>
    <t>Sri P.K.Puhan, AM(Fin), GNED, Chatrapur</t>
  </si>
  <si>
    <t>Sri Prashna Kumar Mishra, EE under GM(Nodal Officer), Corporate Office</t>
  </si>
  <si>
    <t>06.12.2017</t>
  </si>
  <si>
    <t>Sri Gyana Ranjan Behera, EE (Elect.), Corporate Office, Southco Utility, BAM</t>
  </si>
  <si>
    <t>Smt Jayashree Sahoo, EE, TA to GM, City Circle, Berhampur</t>
  </si>
  <si>
    <t>Sri Chandan Das, EE, BED-I, Berhampur</t>
  </si>
  <si>
    <t>Sri Binod Bihari Nayak, (Com, Reg Affir &amp; MIS), Corporate Office</t>
  </si>
  <si>
    <t>Smt. Sunada Das, Manager(Fin), City Circle, Berhampur.</t>
  </si>
  <si>
    <t>Sri Pratap Keshari Mahapatra, Manager, Electrical Circle, Aska</t>
  </si>
  <si>
    <t>Sri Narottama Patnaik, AEE, KCBAC, Corporate Office</t>
  </si>
  <si>
    <t>Sri Abhijit Padhi, AEE, I/C EE, ESD, Berhampur</t>
  </si>
  <si>
    <t>Sri Prabhat Kumar Kar, AEE (Elect.), I/c EE, GNED, Chatrapur</t>
  </si>
  <si>
    <t>Miss Susmita Mohapatra, AEE, TA to AO, Corporate Office</t>
  </si>
  <si>
    <t>Sri Malaya Kumar Sethi, AEE (Elect.), CAPEX, Corporate Office</t>
  </si>
  <si>
    <t>Sri Saroj Kumar Sahu, Dy.Manager, Store Division, Berhampur</t>
  </si>
  <si>
    <t>Sri Sarat Chandra Jena, Dy.Manager, IA, Corporate Office.</t>
  </si>
  <si>
    <t>Sri Pratap Keshari Sahu, DGM, EC, Rayagada</t>
  </si>
  <si>
    <t>07.12.2017</t>
  </si>
  <si>
    <t>Sri Trilochan Sahu, Manager (Law), Corporate Office, Southco utility, Berhampur</t>
  </si>
  <si>
    <t>Smt.Gitanjali Mishra, TA to DGM, EC, Rayagada</t>
  </si>
  <si>
    <t>Sri Kesaba Kumar Gandhi, Estimator, GED, Gunupur</t>
  </si>
  <si>
    <t>Smt Archana Dhar, TA to GM, Berhampur Circle</t>
  </si>
  <si>
    <t>Sri Rudra Charan Beura, Manager(Fin), EC, Jeypore</t>
  </si>
  <si>
    <t>Sri Susanta Kumar Khatei, Estimator, NED, Nabarangpur</t>
  </si>
  <si>
    <t>Sri Biswajit Tripathy, TA to DGM, EC, Jeypore</t>
  </si>
  <si>
    <t>Sri Biswakesan Pradhan, Estimator, JED, Jeypore</t>
  </si>
  <si>
    <t>Sri Sisir Kumar Sahu, SDO, AED-I, Aska</t>
  </si>
  <si>
    <t>Sri Varun Choudhury, SDO-II, Berhampur</t>
  </si>
  <si>
    <t>Sri Dibya Jyoti Mahapatra, SDO, JED,Jeypore</t>
  </si>
  <si>
    <t>Sri Aditya Kumar Dash, SDO, BoED, Boudh</t>
  </si>
  <si>
    <t>Sri Sankar Prasad Singh, Estimator, MED, Malkangiri</t>
  </si>
  <si>
    <t>Sri Debidutta Patnaik, SDO, R.Udayagiri</t>
  </si>
  <si>
    <t>Sri Priyadarshi Behera, E.E,JED, Jeypore</t>
  </si>
  <si>
    <t>08.12.2017</t>
  </si>
  <si>
    <t>Sri Ch.Netaji Subudhi, DGM, EC, Jeypore</t>
  </si>
  <si>
    <t>Sri Subrat Kumar Routray, Manager (A&amp;A), Corporate Office, Southco Utility</t>
  </si>
  <si>
    <t>Sri Raj Kishore Ballav, SDO, AED-II, Kabisuryanagar</t>
  </si>
  <si>
    <t>Sri Gopal Krishna Panda, SDO, Nuagam</t>
  </si>
  <si>
    <t>Sri Prasant Kumar Pattanaik, SDO, GSED, Digapahandi</t>
  </si>
  <si>
    <t>Sri Chitta Ranjan Mallick, SDO, Chikiti</t>
  </si>
  <si>
    <t>Sri Syam Sundar Behera, SDO, G.Udayagiri</t>
  </si>
  <si>
    <t>Sri Gopal Krishna Pradhan, SDO, Buguda</t>
  </si>
  <si>
    <t>Sri Santosh Kumar Mohanty, SDO, Rayagada</t>
  </si>
  <si>
    <t>Sri Santosh Kumar Prusty, AM(F/C), BoED, Boudh</t>
  </si>
  <si>
    <t>Sri Debasish Mekap, AM(F/C), PED, Phulbani</t>
  </si>
  <si>
    <t>Sri Radha Ranjan Dash, AM(F/C), PKED, Paralakhemundi</t>
  </si>
  <si>
    <t>Sri Abhisekh Rath, SDO, PKED, Paralakhemundi</t>
  </si>
  <si>
    <t>Sri Om Prakash Nayak, AM9F/C), GED, Gunupur</t>
  </si>
  <si>
    <t>FORM T-8</t>
  </si>
  <si>
    <t>FORM- T-9</t>
  </si>
  <si>
    <t>CONSUMPTION PATTERN OF HT AND EHT CONSUMERS HAVING CONTRACT DEMAND GREATER THAN 1 MVA</t>
  </si>
  <si>
    <t>SL NO</t>
  </si>
  <si>
    <t>DIVISION</t>
  </si>
  <si>
    <t>NAME</t>
  </si>
  <si>
    <t>SUPP VOLT</t>
  </si>
  <si>
    <t>Existing CD IN KVA</t>
  </si>
  <si>
    <t>Addition/ Reduction during Ensuing Year</t>
  </si>
  <si>
    <t>Total CD during Ensuing Year</t>
  </si>
  <si>
    <t>Current Year Months</t>
  </si>
  <si>
    <t>A</t>
  </si>
  <si>
    <t>Existing Industries</t>
  </si>
  <si>
    <t>GNED,Chatrapur</t>
  </si>
  <si>
    <t>D. E. S. E RAILWAY</t>
  </si>
  <si>
    <t>TRACTION</t>
  </si>
  <si>
    <t>INDIAN RARE EARTHS LTD.</t>
  </si>
  <si>
    <t>LARGE</t>
  </si>
  <si>
    <t>M/S JAYSHREE CHEMICALS LTD</t>
  </si>
  <si>
    <t>POI</t>
  </si>
  <si>
    <t>RED, Rayagada</t>
  </si>
  <si>
    <t>J. K. PAPER LTD</t>
  </si>
  <si>
    <t>UTKAL ALUMUNA INTERNATIONAL LTD</t>
  </si>
  <si>
    <t>CGP</t>
  </si>
  <si>
    <t>SR. DIV. ELECT. ENGG. (ELECT)</t>
  </si>
  <si>
    <t>BED-1,Berhampur</t>
  </si>
  <si>
    <t>SR. DIV. ELECT. ENGG. (TR)</t>
  </si>
  <si>
    <t>JED,Jeypore</t>
  </si>
  <si>
    <t>MALIGUDA TSS</t>
  </si>
  <si>
    <t>JEYPORE TSS</t>
  </si>
  <si>
    <t>CHARMULA &amp; KUSUMI TSS</t>
  </si>
  <si>
    <t>KED,Koraput</t>
  </si>
  <si>
    <t>MANABAR TSS</t>
  </si>
  <si>
    <t>MACHHKUND TSS</t>
  </si>
  <si>
    <t>PADWA TSS</t>
  </si>
  <si>
    <t>M/S H. A. L</t>
  </si>
  <si>
    <t>B</t>
  </si>
  <si>
    <t>New Industries</t>
  </si>
  <si>
    <t>EHT Total</t>
  </si>
  <si>
    <t>THE EX. ENGG.</t>
  </si>
  <si>
    <t>PWW</t>
  </si>
  <si>
    <t>M/S SARAF AGENCIES PVT. LTD (SEZ)</t>
  </si>
  <si>
    <t>GARRISON ENGINEERING</t>
  </si>
  <si>
    <t>GP</t>
  </si>
  <si>
    <t>GSED,Digapahandi</t>
  </si>
  <si>
    <t>M/S SUDHAKAR PVC PRODUCTS LTD</t>
  </si>
  <si>
    <t>M/S BALLARPUR INDUSTRIES LTD.</t>
  </si>
  <si>
    <t>B. I. L. T</t>
  </si>
  <si>
    <t>E. E., GENERATION DIVISION</t>
  </si>
  <si>
    <t>DBS</t>
  </si>
  <si>
    <t>NED,Nabarangapur</t>
  </si>
  <si>
    <t>MANGALAM TIMBER PVT. LTD.</t>
  </si>
  <si>
    <t>E.E, UTILITY DIVISION</t>
  </si>
  <si>
    <t>MED,Malkanagiri</t>
  </si>
  <si>
    <t>M/S ESSAR STEEL LTD.</t>
  </si>
  <si>
    <t>M/S TOSALI CEMENT PVT. LTD.</t>
  </si>
  <si>
    <t>HT Total</t>
  </si>
  <si>
    <t>EHT &amp; HT Total</t>
  </si>
  <si>
    <t>TRAINING  PROGRAMME OF FOR THE FY 2016-17 &amp; 18</t>
  </si>
</sst>
</file>

<file path=xl/styles.xml><?xml version="1.0" encoding="utf-8"?>
<styleSheet xmlns="http://schemas.openxmlformats.org/spreadsheetml/2006/main">
  <numFmts count="19">
    <numFmt numFmtId="43" formatCode="_(* #,##0.00_);_(* \(#,##0.00\);_(* &quot;-&quot;??_);_(@_)"/>
    <numFmt numFmtId="164" formatCode="_ * #,##0.00_ ;_ * \-#,##0.00_ ;_ * &quot;-&quot;??_ ;_ @_ "/>
    <numFmt numFmtId="165" formatCode="mmm\.yy"/>
    <numFmt numFmtId="166" formatCode="General_)"/>
    <numFmt numFmtId="167" formatCode="0.000"/>
    <numFmt numFmtId="168" formatCode="d\.m\.yy\ h:mm"/>
    <numFmt numFmtId="169" formatCode="0&quot;  &quot;"/>
    <numFmt numFmtId="170" formatCode="0.00&quot;  &quot;"/>
    <numFmt numFmtId="171" formatCode="d\.mmm\.yy"/>
    <numFmt numFmtId="172" formatCode="#,##0.000_);[Red]\(#,##0.000\)"/>
    <numFmt numFmtId="173" formatCode="#,##0.0_);[Red]\(#,##0.0\)"/>
    <numFmt numFmtId="174" formatCode="_-* #,##0.000_-;\-* #,##0.000_-;_-* &quot;-&quot;??_-;_-@_-"/>
    <numFmt numFmtId="175" formatCode="yyyymmdd"/>
    <numFmt numFmtId="176" formatCode="mmddyyyy"/>
    <numFmt numFmtId="177" formatCode="[$-409]d\-mmm\-yy;@"/>
    <numFmt numFmtId="178" formatCode="_(* #,##0_);_(* \(#,##0\);_(* &quot;-&quot;??_);_(@_)"/>
    <numFmt numFmtId="179" formatCode="#,##0.00_ ;\-#,##0.00\ "/>
    <numFmt numFmtId="180" formatCode="[$-14009]dd/mm/yyyy;@"/>
    <numFmt numFmtId="181" formatCode="[$-409]mmm\-yy;@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Tms Rmn"/>
    </font>
    <font>
      <sz val="11"/>
      <name val="Univers Condensed"/>
    </font>
    <font>
      <sz val="9"/>
      <name val="Times New Roman"/>
      <family val="1"/>
    </font>
    <font>
      <sz val="10"/>
      <name val="Helv"/>
    </font>
    <font>
      <sz val="11"/>
      <name val="Book Antiqua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  <charset val="1"/>
    </font>
    <font>
      <sz val="14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sz val="11"/>
      <name val="Verdana"/>
      <family val="2"/>
    </font>
    <font>
      <b/>
      <sz val="10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2"/>
      <name val="Arial Unicode MS"/>
      <family val="2"/>
    </font>
    <font>
      <sz val="12"/>
      <color theme="1"/>
      <name val="Arial Unicode MS"/>
      <family val="2"/>
    </font>
    <font>
      <sz val="11"/>
      <name val="Arial Unicode MS"/>
      <family val="2"/>
    </font>
    <font>
      <b/>
      <sz val="10"/>
      <name val="Arial Unicode MS"/>
      <family val="2"/>
    </font>
    <font>
      <sz val="10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 Unicode MS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u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u/>
      <sz val="14"/>
      <color indexed="8"/>
      <name val="Arial"/>
      <family val="2"/>
    </font>
    <font>
      <b/>
      <u/>
      <sz val="24"/>
      <color indexed="8"/>
      <name val="Arial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/>
      <bottom/>
      <diagonal/>
    </border>
  </borders>
  <cellStyleXfs count="83">
    <xf numFmtId="0" fontId="0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5" fontId="9" fillId="0" borderId="0" applyFill="0" applyBorder="0" applyAlignment="0"/>
    <xf numFmtId="166" fontId="10" fillId="0" borderId="0" applyFill="0" applyBorder="0" applyAlignment="0"/>
    <xf numFmtId="167" fontId="10" fillId="0" borderId="0" applyFill="0" applyBorder="0" applyAlignment="0"/>
    <xf numFmtId="168" fontId="9" fillId="0" borderId="0" applyFill="0" applyBorder="0" applyAlignment="0"/>
    <xf numFmtId="169" fontId="9" fillId="0" borderId="0" applyFill="0" applyBorder="0" applyAlignment="0"/>
    <xf numFmtId="165" fontId="9" fillId="0" borderId="0" applyFill="0" applyBorder="0" applyAlignment="0"/>
    <xf numFmtId="170" fontId="9" fillId="0" borderId="0" applyFill="0" applyBorder="0" applyAlignment="0"/>
    <xf numFmtId="166" fontId="10" fillId="0" borderId="0" applyFill="0" applyBorder="0" applyAlignment="0"/>
    <xf numFmtId="0" fontId="11" fillId="0" borderId="3"/>
    <xf numFmtId="16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3"/>
    <xf numFmtId="166" fontId="10" fillId="0" borderId="0" applyFont="0" applyFill="0" applyBorder="0" applyAlignment="0" applyProtection="0"/>
    <xf numFmtId="15" fontId="12" fillId="0" borderId="0" applyFont="0" applyFill="0" applyBorder="0" applyAlignment="0"/>
    <xf numFmtId="14" fontId="13" fillId="0" borderId="0" applyFill="0" applyBorder="0" applyAlignment="0"/>
    <xf numFmtId="38" fontId="14" fillId="0" borderId="4">
      <alignment vertical="center"/>
    </xf>
    <xf numFmtId="165" fontId="9" fillId="0" borderId="0" applyFill="0" applyBorder="0" applyAlignment="0"/>
    <xf numFmtId="166" fontId="10" fillId="0" borderId="0" applyFill="0" applyBorder="0" applyAlignment="0"/>
    <xf numFmtId="165" fontId="9" fillId="0" borderId="0" applyFill="0" applyBorder="0" applyAlignment="0"/>
    <xf numFmtId="170" fontId="9" fillId="0" borderId="0" applyFill="0" applyBorder="0" applyAlignment="0"/>
    <xf numFmtId="166" fontId="10" fillId="0" borderId="0" applyFill="0" applyBorder="0" applyAlignment="0"/>
    <xf numFmtId="38" fontId="15" fillId="2" borderId="0" applyNumberFormat="0" applyBorder="0" applyAlignment="0" applyProtection="0"/>
    <xf numFmtId="0" fontId="16" fillId="0" borderId="5" applyNumberFormat="0" applyAlignment="0" applyProtection="0">
      <alignment horizontal="left" vertical="center"/>
    </xf>
    <xf numFmtId="0" fontId="16" fillId="0" borderId="6">
      <alignment horizontal="left" vertical="center"/>
    </xf>
    <xf numFmtId="10" fontId="15" fillId="3" borderId="2" applyNumberFormat="0" applyBorder="0" applyAlignment="0" applyProtection="0"/>
    <xf numFmtId="165" fontId="9" fillId="0" borderId="0" applyFill="0" applyBorder="0" applyAlignment="0"/>
    <xf numFmtId="166" fontId="10" fillId="0" borderId="0" applyFill="0" applyBorder="0" applyAlignment="0"/>
    <xf numFmtId="165" fontId="9" fillId="0" borderId="0" applyFill="0" applyBorder="0" applyAlignment="0"/>
    <xf numFmtId="170" fontId="9" fillId="0" borderId="0" applyFill="0" applyBorder="0" applyAlignment="0"/>
    <xf numFmtId="166" fontId="10" fillId="0" borderId="0" applyFill="0" applyBorder="0" applyAlignment="0"/>
    <xf numFmtId="37" fontId="17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8" fillId="4" borderId="0"/>
    <xf numFmtId="0" fontId="19" fillId="0" borderId="0"/>
    <xf numFmtId="0" fontId="6" fillId="0" borderId="0"/>
    <xf numFmtId="0" fontId="6" fillId="0" borderId="0"/>
    <xf numFmtId="0" fontId="6" fillId="0" borderId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6" fillId="0" borderId="0" applyFill="0" applyBorder="0" applyAlignment="0"/>
    <xf numFmtId="166" fontId="10" fillId="0" borderId="0" applyFill="0" applyBorder="0" applyAlignment="0"/>
    <xf numFmtId="173" fontId="6" fillId="0" borderId="0" applyFill="0" applyBorder="0" applyAlignment="0"/>
    <xf numFmtId="174" fontId="6" fillId="0" borderId="0" applyFill="0" applyBorder="0" applyAlignment="0"/>
    <xf numFmtId="166" fontId="10" fillId="0" borderId="0" applyFill="0" applyBorder="0" applyAlignment="0"/>
    <xf numFmtId="49" fontId="13" fillId="0" borderId="0" applyFill="0" applyBorder="0" applyAlignment="0"/>
    <xf numFmtId="175" fontId="6" fillId="0" borderId="0" applyFill="0" applyBorder="0" applyAlignment="0"/>
    <xf numFmtId="176" fontId="6" fillId="0" borderId="0" applyFill="0" applyBorder="0" applyAlignment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</cellStyleXfs>
  <cellXfs count="317">
    <xf numFmtId="0" fontId="0" fillId="0" borderId="0" xfId="0"/>
    <xf numFmtId="0" fontId="2" fillId="0" borderId="0" xfId="0" applyFont="1" applyBorder="1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1" xfId="0" applyFont="1" applyBorder="1" applyAlignment="1">
      <alignment horizontal="center"/>
    </xf>
    <xf numFmtId="17" fontId="7" fillId="0" borderId="2" xfId="1" applyNumberFormat="1" applyFont="1" applyBorder="1" applyAlignment="1">
      <alignment horizontal="center"/>
    </xf>
    <xf numFmtId="43" fontId="1" fillId="0" borderId="2" xfId="2" applyFont="1" applyBorder="1"/>
    <xf numFmtId="43" fontId="2" fillId="0" borderId="2" xfId="0" applyNumberFormat="1" applyFont="1" applyBorder="1"/>
    <xf numFmtId="2" fontId="0" fillId="0" borderId="2" xfId="0" applyNumberFormat="1" applyFill="1" applyBorder="1"/>
    <xf numFmtId="2" fontId="0" fillId="0" borderId="2" xfId="0" applyNumberFormat="1" applyBorder="1"/>
    <xf numFmtId="43" fontId="0" fillId="0" borderId="2" xfId="0" applyNumberFormat="1" applyBorder="1"/>
    <xf numFmtId="0" fontId="0" fillId="0" borderId="2" xfId="0" applyBorder="1"/>
    <xf numFmtId="0" fontId="0" fillId="0" borderId="2" xfId="0" applyFill="1" applyBorder="1"/>
    <xf numFmtId="0" fontId="2" fillId="0" borderId="2" xfId="0" applyFont="1" applyBorder="1"/>
    <xf numFmtId="2" fontId="0" fillId="0" borderId="0" xfId="0" applyNumberFormat="1"/>
    <xf numFmtId="43" fontId="0" fillId="0" borderId="0" xfId="0" applyNumberFormat="1"/>
    <xf numFmtId="0" fontId="21" fillId="0" borderId="0" xfId="37" applyFont="1"/>
    <xf numFmtId="0" fontId="6" fillId="0" borderId="0" xfId="37"/>
    <xf numFmtId="0" fontId="16" fillId="0" borderId="0" xfId="37" applyFont="1"/>
    <xf numFmtId="0" fontId="22" fillId="0" borderId="1" xfId="37" applyFont="1" applyBorder="1" applyAlignment="1"/>
    <xf numFmtId="0" fontId="16" fillId="0" borderId="1" xfId="37" applyFont="1" applyBorder="1" applyAlignment="1"/>
    <xf numFmtId="0" fontId="21" fillId="0" borderId="2" xfId="37" applyFont="1" applyBorder="1" applyAlignment="1">
      <alignment wrapText="1"/>
    </xf>
    <xf numFmtId="0" fontId="21" fillId="0" borderId="2" xfId="37" applyFont="1" applyBorder="1" applyAlignment="1">
      <alignment horizontal="right" wrapText="1"/>
    </xf>
    <xf numFmtId="177" fontId="18" fillId="0" borderId="2" xfId="37" applyNumberFormat="1" applyFont="1" applyFill="1" applyBorder="1"/>
    <xf numFmtId="0" fontId="7" fillId="0" borderId="2" xfId="37" applyFont="1" applyFill="1" applyBorder="1"/>
    <xf numFmtId="0" fontId="6" fillId="0" borderId="2" xfId="37" applyFont="1" applyFill="1" applyBorder="1"/>
    <xf numFmtId="178" fontId="18" fillId="0" borderId="2" xfId="37" applyNumberFormat="1" applyFont="1" applyFill="1" applyBorder="1"/>
    <xf numFmtId="10" fontId="7" fillId="0" borderId="2" xfId="37" applyNumberFormat="1" applyFont="1" applyFill="1" applyBorder="1"/>
    <xf numFmtId="177" fontId="7" fillId="0" borderId="2" xfId="37" applyNumberFormat="1" applyFont="1" applyFill="1" applyBorder="1"/>
    <xf numFmtId="0" fontId="7" fillId="0" borderId="2" xfId="37" applyNumberFormat="1" applyFont="1" applyFill="1" applyBorder="1"/>
    <xf numFmtId="1" fontId="7" fillId="5" borderId="2" xfId="37" applyNumberFormat="1" applyFont="1" applyFill="1" applyBorder="1"/>
    <xf numFmtId="1" fontId="7" fillId="0" borderId="2" xfId="37" applyNumberFormat="1" applyFont="1" applyFill="1" applyBorder="1"/>
    <xf numFmtId="0" fontId="6" fillId="0" borderId="2" xfId="37" applyFont="1" applyFill="1" applyBorder="1" applyAlignment="1">
      <alignment horizontal="right"/>
    </xf>
    <xf numFmtId="0" fontId="23" fillId="0" borderId="8" xfId="0" applyFont="1" applyFill="1" applyBorder="1"/>
    <xf numFmtId="0" fontId="6" fillId="0" borderId="0" xfId="37" applyFill="1"/>
    <xf numFmtId="178" fontId="7" fillId="0" borderId="2" xfId="37" applyNumberFormat="1" applyFont="1" applyFill="1" applyBorder="1"/>
    <xf numFmtId="177" fontId="18" fillId="0" borderId="2" xfId="37" applyNumberFormat="1" applyFont="1" applyBorder="1"/>
    <xf numFmtId="0" fontId="7" fillId="0" borderId="2" xfId="37" applyFont="1" applyBorder="1"/>
    <xf numFmtId="0" fontId="18" fillId="0" borderId="2" xfId="37" applyFont="1" applyBorder="1"/>
    <xf numFmtId="1" fontId="18" fillId="5" borderId="2" xfId="37" applyNumberFormat="1" applyFont="1" applyFill="1" applyBorder="1"/>
    <xf numFmtId="10" fontId="7" fillId="0" borderId="2" xfId="37" applyNumberFormat="1" applyFont="1" applyBorder="1"/>
    <xf numFmtId="177" fontId="18" fillId="0" borderId="2" xfId="43" applyNumberFormat="1" applyFont="1" applyFill="1" applyBorder="1"/>
    <xf numFmtId="0" fontId="6" fillId="0" borderId="2" xfId="43" applyFont="1" applyFill="1" applyBorder="1"/>
    <xf numFmtId="10" fontId="7" fillId="0" borderId="2" xfId="43" applyNumberFormat="1" applyFont="1" applyFill="1" applyBorder="1"/>
    <xf numFmtId="0" fontId="7" fillId="0" borderId="2" xfId="43" applyFont="1" applyFill="1" applyBorder="1"/>
    <xf numFmtId="0" fontId="6" fillId="0" borderId="2" xfId="37" applyBorder="1"/>
    <xf numFmtId="10" fontId="7" fillId="0" borderId="2" xfId="43" applyNumberFormat="1" applyFont="1" applyBorder="1"/>
    <xf numFmtId="0" fontId="7" fillId="0" borderId="2" xfId="43" applyFont="1" applyBorder="1"/>
    <xf numFmtId="177" fontId="18" fillId="0" borderId="2" xfId="0" applyNumberFormat="1" applyFont="1" applyFill="1" applyBorder="1"/>
    <xf numFmtId="10" fontId="0" fillId="0" borderId="2" xfId="0" applyNumberFormat="1" applyBorder="1"/>
    <xf numFmtId="10" fontId="0" fillId="0" borderId="2" xfId="0" applyNumberFormat="1" applyFill="1" applyBorder="1"/>
    <xf numFmtId="1" fontId="0" fillId="0" borderId="2" xfId="0" applyNumberFormat="1" applyBorder="1"/>
    <xf numFmtId="1" fontId="0" fillId="0" borderId="2" xfId="0" applyNumberFormat="1" applyBorder="1" applyAlignment="1">
      <alignment horizontal="right"/>
    </xf>
    <xf numFmtId="1" fontId="7" fillId="0" borderId="2" xfId="37" applyNumberFormat="1" applyFont="1" applyFill="1" applyBorder="1" applyAlignment="1">
      <alignment horizontal="center" wrapText="1"/>
    </xf>
    <xf numFmtId="0" fontId="21" fillId="0" borderId="2" xfId="0" applyFont="1" applyBorder="1"/>
    <xf numFmtId="0" fontId="6" fillId="0" borderId="2" xfId="0" applyFont="1" applyBorder="1"/>
    <xf numFmtId="177" fontId="18" fillId="0" borderId="9" xfId="0" applyNumberFormat="1" applyFont="1" applyFill="1" applyBorder="1"/>
    <xf numFmtId="0" fontId="0" fillId="0" borderId="9" xfId="0" applyBorder="1"/>
    <xf numFmtId="10" fontId="0" fillId="0" borderId="9" xfId="0" applyNumberFormat="1" applyFill="1" applyBorder="1"/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177" fontId="7" fillId="0" borderId="9" xfId="37" applyNumberFormat="1" applyFont="1" applyFill="1" applyBorder="1"/>
    <xf numFmtId="0" fontId="25" fillId="0" borderId="0" xfId="1" applyFont="1"/>
    <xf numFmtId="0" fontId="6" fillId="0" borderId="0" xfId="1"/>
    <xf numFmtId="0" fontId="16" fillId="0" borderId="0" xfId="1" applyFont="1"/>
    <xf numFmtId="0" fontId="1" fillId="0" borderId="0" xfId="64"/>
    <xf numFmtId="0" fontId="24" fillId="0" borderId="11" xfId="1" applyFont="1" applyBorder="1" applyAlignment="1">
      <alignment horizontal="center"/>
    </xf>
    <xf numFmtId="0" fontId="25" fillId="0" borderId="2" xfId="1" applyFont="1" applyBorder="1"/>
    <xf numFmtId="17" fontId="25" fillId="0" borderId="2" xfId="1" applyNumberFormat="1" applyFont="1" applyBorder="1" applyAlignment="1">
      <alignment horizontal="center"/>
    </xf>
    <xf numFmtId="0" fontId="25" fillId="0" borderId="2" xfId="1" applyFont="1" applyFill="1" applyBorder="1" applyAlignment="1">
      <alignment horizontal="center" wrapText="1"/>
    </xf>
    <xf numFmtId="0" fontId="24" fillId="0" borderId="2" xfId="1" applyFont="1" applyBorder="1"/>
    <xf numFmtId="39" fontId="24" fillId="0" borderId="2" xfId="1" applyNumberFormat="1" applyFont="1" applyBorder="1"/>
    <xf numFmtId="0" fontId="26" fillId="0" borderId="2" xfId="1" applyFont="1" applyBorder="1"/>
    <xf numFmtId="43" fontId="24" fillId="0" borderId="2" xfId="14" applyFont="1" applyFill="1" applyBorder="1" applyAlignment="1">
      <alignment vertical="center"/>
    </xf>
    <xf numFmtId="2" fontId="18" fillId="0" borderId="2" xfId="1" applyNumberFormat="1" applyFont="1" applyBorder="1"/>
    <xf numFmtId="2" fontId="24" fillId="0" borderId="2" xfId="1" applyNumberFormat="1" applyFont="1" applyBorder="1"/>
    <xf numFmtId="43" fontId="24" fillId="0" borderId="2" xfId="14" applyFont="1" applyFill="1" applyBorder="1" applyAlignment="1">
      <alignment vertical="center" wrapText="1"/>
    </xf>
    <xf numFmtId="2" fontId="18" fillId="0" borderId="2" xfId="1" applyNumberFormat="1" applyFont="1" applyFill="1" applyBorder="1"/>
    <xf numFmtId="2" fontId="24" fillId="0" borderId="2" xfId="1" applyNumberFormat="1" applyFont="1" applyFill="1" applyBorder="1"/>
    <xf numFmtId="0" fontId="25" fillId="0" borderId="2" xfId="1" applyFont="1" applyBorder="1" applyAlignment="1">
      <alignment horizontal="left"/>
    </xf>
    <xf numFmtId="2" fontId="25" fillId="0" borderId="2" xfId="1" applyNumberFormat="1" applyFont="1" applyBorder="1" applyAlignment="1">
      <alignment horizontal="right"/>
    </xf>
    <xf numFmtId="2" fontId="1" fillId="0" borderId="0" xfId="64" applyNumberFormat="1"/>
    <xf numFmtId="0" fontId="24" fillId="0" borderId="2" xfId="1" applyFont="1" applyBorder="1" applyAlignment="1">
      <alignment wrapText="1"/>
    </xf>
    <xf numFmtId="0" fontId="1" fillId="0" borderId="0" xfId="64" applyFont="1"/>
    <xf numFmtId="2" fontId="1" fillId="6" borderId="0" xfId="64" applyNumberFormat="1" applyFill="1"/>
    <xf numFmtId="0" fontId="1" fillId="6" borderId="0" xfId="64" applyFill="1"/>
    <xf numFmtId="43" fontId="25" fillId="0" borderId="2" xfId="14" applyFont="1" applyFill="1" applyBorder="1" applyAlignment="1">
      <alignment vertical="center"/>
    </xf>
    <xf numFmtId="2" fontId="25" fillId="0" borderId="2" xfId="14" applyNumberFormat="1" applyFont="1" applyFill="1" applyBorder="1" applyAlignment="1">
      <alignment horizontal="right" vertical="center"/>
    </xf>
    <xf numFmtId="179" fontId="1" fillId="0" borderId="0" xfId="64" applyNumberFormat="1"/>
    <xf numFmtId="2" fontId="18" fillId="0" borderId="0" xfId="1" applyNumberFormat="1" applyFont="1" applyBorder="1"/>
    <xf numFmtId="0" fontId="1" fillId="6" borderId="0" xfId="64" applyFont="1" applyFill="1"/>
    <xf numFmtId="0" fontId="18" fillId="0" borderId="2" xfId="1" applyFont="1" applyBorder="1"/>
    <xf numFmtId="43" fontId="24" fillId="0" borderId="2" xfId="1" applyNumberFormat="1" applyFont="1" applyBorder="1"/>
    <xf numFmtId="43" fontId="24" fillId="0" borderId="2" xfId="1" applyNumberFormat="1" applyFont="1" applyFill="1" applyBorder="1"/>
    <xf numFmtId="39" fontId="25" fillId="0" borderId="2" xfId="1" applyNumberFormat="1" applyFont="1" applyBorder="1" applyAlignment="1">
      <alignment horizontal="right"/>
    </xf>
    <xf numFmtId="39" fontId="25" fillId="0" borderId="2" xfId="14" applyNumberFormat="1" applyFont="1" applyFill="1" applyBorder="1" applyAlignment="1">
      <alignment horizontal="right" vertical="center"/>
    </xf>
    <xf numFmtId="164" fontId="0" fillId="0" borderId="0" xfId="0" applyNumberFormat="1"/>
    <xf numFmtId="178" fontId="16" fillId="0" borderId="2" xfId="0" applyNumberFormat="1" applyFont="1" applyBorder="1"/>
    <xf numFmtId="178" fontId="5" fillId="0" borderId="2" xfId="0" applyNumberFormat="1" applyFont="1" applyBorder="1" applyAlignment="1">
      <alignment horizontal="left"/>
    </xf>
    <xf numFmtId="0" fontId="27" fillId="0" borderId="0" xfId="0" applyFont="1" applyFill="1"/>
    <xf numFmtId="0" fontId="28" fillId="0" borderId="2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0" fontId="29" fillId="0" borderId="2" xfId="0" applyFont="1" applyFill="1" applyBorder="1"/>
    <xf numFmtId="0" fontId="29" fillId="0" borderId="2" xfId="0" applyFont="1" applyFill="1" applyBorder="1" applyAlignment="1">
      <alignment horizontal="left" wrapText="1"/>
    </xf>
    <xf numFmtId="0" fontId="22" fillId="0" borderId="2" xfId="0" applyFont="1" applyBorder="1"/>
    <xf numFmtId="0" fontId="22" fillId="0" borderId="2" xfId="0" applyFont="1" applyFill="1" applyBorder="1" applyAlignment="1">
      <alignment horizontal="center" wrapText="1"/>
    </xf>
    <xf numFmtId="0" fontId="22" fillId="0" borderId="2" xfId="0" applyFont="1" applyBorder="1" applyAlignment="1">
      <alignment horizontal="center" wrapText="1"/>
    </xf>
    <xf numFmtId="0" fontId="29" fillId="0" borderId="2" xfId="0" applyFont="1" applyFill="1" applyBorder="1" applyAlignment="1">
      <alignment horizontal="center" wrapText="1"/>
    </xf>
    <xf numFmtId="0" fontId="29" fillId="0" borderId="2" xfId="0" applyFont="1" applyFill="1" applyBorder="1" applyAlignment="1">
      <alignment wrapText="1"/>
    </xf>
    <xf numFmtId="0" fontId="28" fillId="0" borderId="2" xfId="0" applyFont="1" applyFill="1" applyBorder="1" applyAlignment="1">
      <alignment horizontal="center"/>
    </xf>
    <xf numFmtId="0" fontId="30" fillId="0" borderId="2" xfId="0" applyFont="1" applyFill="1" applyBorder="1" applyAlignment="1">
      <alignment wrapText="1"/>
    </xf>
    <xf numFmtId="2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10" fontId="30" fillId="0" borderId="2" xfId="48" applyNumberFormat="1" applyFont="1" applyFill="1" applyBorder="1"/>
    <xf numFmtId="14" fontId="28" fillId="0" borderId="2" xfId="0" applyNumberFormat="1" applyFont="1" applyFill="1" applyBorder="1" applyAlignment="1">
      <alignment horizontal="center"/>
    </xf>
    <xf numFmtId="0" fontId="30" fillId="0" borderId="0" xfId="0" applyFont="1" applyFill="1"/>
    <xf numFmtId="10" fontId="30" fillId="0" borderId="2" xfId="0" applyNumberFormat="1" applyFont="1" applyFill="1" applyBorder="1"/>
    <xf numFmtId="14" fontId="28" fillId="0" borderId="2" xfId="0" applyNumberFormat="1" applyFont="1" applyFill="1" applyBorder="1" applyAlignment="1">
      <alignment horizontal="center" wrapText="1"/>
    </xf>
    <xf numFmtId="10" fontId="30" fillId="0" borderId="2" xfId="0" applyNumberFormat="1" applyFont="1" applyFill="1" applyBorder="1" applyAlignment="1">
      <alignment horizontal="right"/>
    </xf>
    <xf numFmtId="0" fontId="28" fillId="0" borderId="2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center"/>
    </xf>
    <xf numFmtId="0" fontId="27" fillId="0" borderId="2" xfId="0" applyFont="1" applyFill="1" applyBorder="1" applyAlignment="1">
      <alignment wrapText="1"/>
    </xf>
    <xf numFmtId="2" fontId="31" fillId="0" borderId="2" xfId="0" applyNumberFormat="1" applyFont="1" applyFill="1" applyBorder="1" applyAlignment="1">
      <alignment horizontal="center"/>
    </xf>
    <xf numFmtId="10" fontId="27" fillId="0" borderId="2" xfId="0" applyNumberFormat="1" applyFont="1" applyFill="1" applyBorder="1"/>
    <xf numFmtId="2" fontId="27" fillId="0" borderId="2" xfId="0" applyNumberFormat="1" applyFont="1" applyFill="1" applyBorder="1" applyAlignment="1">
      <alignment horizontal="center"/>
    </xf>
    <xf numFmtId="0" fontId="27" fillId="0" borderId="2" xfId="0" applyFont="1" applyFill="1" applyBorder="1"/>
    <xf numFmtId="1" fontId="28" fillId="0" borderId="2" xfId="0" applyNumberFormat="1" applyFont="1" applyFill="1" applyBorder="1" applyAlignment="1">
      <alignment horizontal="center"/>
    </xf>
    <xf numFmtId="0" fontId="32" fillId="0" borderId="2" xfId="0" applyFont="1" applyFill="1" applyBorder="1" applyAlignment="1">
      <alignment wrapText="1"/>
    </xf>
    <xf numFmtId="14" fontId="30" fillId="0" borderId="2" xfId="0" applyNumberFormat="1" applyFont="1" applyFill="1" applyBorder="1" applyAlignment="1">
      <alignment horizontal="center"/>
    </xf>
    <xf numFmtId="1" fontId="31" fillId="0" borderId="2" xfId="0" applyNumberFormat="1" applyFont="1" applyFill="1" applyBorder="1" applyAlignment="1">
      <alignment horizontal="center"/>
    </xf>
    <xf numFmtId="0" fontId="33" fillId="0" borderId="12" xfId="0" applyFont="1" applyBorder="1" applyAlignment="1">
      <alignment wrapText="1" shrinkToFit="1"/>
    </xf>
    <xf numFmtId="0" fontId="33" fillId="0" borderId="2" xfId="0" applyFont="1" applyFill="1" applyBorder="1" applyAlignment="1">
      <alignment horizontal="left"/>
    </xf>
    <xf numFmtId="0" fontId="33" fillId="0" borderId="6" xfId="0" applyFont="1" applyBorder="1" applyAlignment="1">
      <alignment wrapText="1" shrinkToFit="1"/>
    </xf>
    <xf numFmtId="0" fontId="34" fillId="0" borderId="0" xfId="0" applyFont="1"/>
    <xf numFmtId="0" fontId="33" fillId="0" borderId="2" xfId="0" applyFont="1" applyBorder="1"/>
    <xf numFmtId="0" fontId="33" fillId="0" borderId="2" xfId="0" applyFont="1" applyFill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3" fillId="0" borderId="0" xfId="0" applyFont="1"/>
    <xf numFmtId="0" fontId="33" fillId="0" borderId="2" xfId="0" applyFont="1" applyBorder="1" applyAlignment="1">
      <alignment horizontal="center"/>
    </xf>
    <xf numFmtId="0" fontId="35" fillId="0" borderId="2" xfId="0" applyFont="1" applyFill="1" applyBorder="1"/>
    <xf numFmtId="0" fontId="33" fillId="0" borderId="2" xfId="0" applyFont="1" applyBorder="1" applyAlignment="1">
      <alignment horizontal="left" wrapText="1"/>
    </xf>
    <xf numFmtId="2" fontId="36" fillId="0" borderId="2" xfId="0" applyNumberFormat="1" applyFont="1" applyBorder="1" applyAlignment="1">
      <alignment horizontal="center"/>
    </xf>
    <xf numFmtId="14" fontId="33" fillId="0" borderId="2" xfId="0" applyNumberFormat="1" applyFont="1" applyBorder="1"/>
    <xf numFmtId="10" fontId="33" fillId="0" borderId="2" xfId="0" applyNumberFormat="1" applyFont="1" applyBorder="1" applyAlignment="1">
      <alignment horizontal="center"/>
    </xf>
    <xf numFmtId="14" fontId="33" fillId="0" borderId="2" xfId="0" applyNumberFormat="1" applyFont="1" applyBorder="1" applyAlignment="1">
      <alignment horizontal="center"/>
    </xf>
    <xf numFmtId="0" fontId="37" fillId="0" borderId="0" xfId="0" applyFont="1"/>
    <xf numFmtId="2" fontId="36" fillId="0" borderId="2" xfId="0" applyNumberFormat="1" applyFont="1" applyFill="1" applyBorder="1" applyAlignment="1">
      <alignment horizontal="center"/>
    </xf>
    <xf numFmtId="0" fontId="37" fillId="0" borderId="2" xfId="0" applyFont="1" applyBorder="1" applyAlignment="1">
      <alignment horizontal="center"/>
    </xf>
    <xf numFmtId="0" fontId="37" fillId="0" borderId="2" xfId="0" applyFont="1" applyBorder="1"/>
    <xf numFmtId="0" fontId="37" fillId="0" borderId="2" xfId="0" applyFont="1" applyBorder="1" applyAlignment="1">
      <alignment horizontal="left" wrapText="1"/>
    </xf>
    <xf numFmtId="0" fontId="36" fillId="0" borderId="2" xfId="0" applyFont="1" applyBorder="1"/>
    <xf numFmtId="0" fontId="38" fillId="0" borderId="0" xfId="0" applyFont="1"/>
    <xf numFmtId="2" fontId="33" fillId="0" borderId="2" xfId="0" applyNumberFormat="1" applyFont="1" applyFill="1" applyBorder="1" applyAlignment="1">
      <alignment horizontal="center"/>
    </xf>
    <xf numFmtId="0" fontId="39" fillId="0" borderId="0" xfId="0" applyFont="1"/>
    <xf numFmtId="0" fontId="33" fillId="0" borderId="0" xfId="0" applyFont="1" applyBorder="1"/>
    <xf numFmtId="2" fontId="33" fillId="0" borderId="0" xfId="0" applyNumberFormat="1" applyFont="1" applyFill="1" applyBorder="1" applyAlignment="1">
      <alignment horizontal="center"/>
    </xf>
    <xf numFmtId="0" fontId="39" fillId="0" borderId="0" xfId="0" applyFont="1" applyFill="1"/>
    <xf numFmtId="0" fontId="37" fillId="0" borderId="12" xfId="0" applyFont="1" applyBorder="1" applyAlignment="1">
      <alignment wrapText="1" shrinkToFit="1"/>
    </xf>
    <xf numFmtId="0" fontId="37" fillId="0" borderId="2" xfId="0" applyFont="1" applyFill="1" applyBorder="1" applyAlignment="1">
      <alignment horizontal="left"/>
    </xf>
    <xf numFmtId="0" fontId="37" fillId="0" borderId="6" xfId="0" applyFont="1" applyBorder="1" applyAlignment="1">
      <alignment wrapText="1" shrinkToFit="1"/>
    </xf>
    <xf numFmtId="0" fontId="37" fillId="0" borderId="2" xfId="0" applyFont="1" applyFill="1" applyBorder="1" applyAlignment="1">
      <alignment horizontal="center" wrapText="1"/>
    </xf>
    <xf numFmtId="0" fontId="37" fillId="0" borderId="2" xfId="0" applyFont="1" applyBorder="1" applyAlignment="1">
      <alignment horizontal="center" wrapText="1"/>
    </xf>
    <xf numFmtId="0" fontId="37" fillId="0" borderId="2" xfId="0" applyFont="1" applyBorder="1" applyAlignment="1">
      <alignment horizontal="left"/>
    </xf>
    <xf numFmtId="1" fontId="36" fillId="0" borderId="2" xfId="0" applyNumberFormat="1" applyFont="1" applyBorder="1" applyAlignment="1">
      <alignment horizontal="center"/>
    </xf>
    <xf numFmtId="14" fontId="37" fillId="0" borderId="2" xfId="0" applyNumberFormat="1" applyFont="1" applyBorder="1"/>
    <xf numFmtId="10" fontId="37" fillId="0" borderId="2" xfId="48" applyNumberFormat="1" applyFont="1" applyBorder="1" applyAlignment="1">
      <alignment horizontal="center"/>
    </xf>
    <xf numFmtId="180" fontId="37" fillId="0" borderId="2" xfId="0" applyNumberFormat="1" applyFont="1" applyBorder="1" applyAlignment="1">
      <alignment horizontal="center"/>
    </xf>
    <xf numFmtId="10" fontId="37" fillId="0" borderId="2" xfId="0" applyNumberFormat="1" applyFont="1" applyBorder="1" applyAlignment="1">
      <alignment horizontal="center"/>
    </xf>
    <xf numFmtId="180" fontId="37" fillId="6" borderId="2" xfId="0" applyNumberFormat="1" applyFont="1" applyFill="1" applyBorder="1" applyAlignment="1">
      <alignment horizontal="center"/>
    </xf>
    <xf numFmtId="1" fontId="36" fillId="0" borderId="2" xfId="0" applyNumberFormat="1" applyFont="1" applyFill="1" applyBorder="1" applyAlignment="1">
      <alignment horizontal="center"/>
    </xf>
    <xf numFmtId="2" fontId="37" fillId="0" borderId="2" xfId="0" applyNumberFormat="1" applyFont="1" applyFill="1" applyBorder="1" applyAlignment="1">
      <alignment horizontal="center"/>
    </xf>
    <xf numFmtId="0" fontId="37" fillId="0" borderId="0" xfId="0" applyFont="1" applyBorder="1"/>
    <xf numFmtId="2" fontId="37" fillId="0" borderId="0" xfId="0" applyNumberFormat="1" applyFont="1" applyFill="1" applyBorder="1" applyAlignment="1">
      <alignment horizontal="center"/>
    </xf>
    <xf numFmtId="0" fontId="38" fillId="0" borderId="0" xfId="0" applyFont="1" applyFill="1"/>
    <xf numFmtId="0" fontId="4" fillId="0" borderId="1" xfId="0" applyFont="1" applyBorder="1" applyAlignment="1">
      <alignment horizontal="center"/>
    </xf>
    <xf numFmtId="1" fontId="0" fillId="0" borderId="0" xfId="0" applyNumberFormat="1"/>
    <xf numFmtId="43" fontId="1" fillId="0" borderId="13" xfId="2" applyFont="1" applyBorder="1"/>
    <xf numFmtId="43" fontId="2" fillId="0" borderId="13" xfId="0" applyNumberFormat="1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0" xfId="41" applyNumberFormat="1" applyFill="1" applyAlignment="1">
      <alignment vertical="center"/>
    </xf>
    <xf numFmtId="0" fontId="40" fillId="0" borderId="0" xfId="41" applyNumberFormat="1" applyFont="1" applyFill="1" applyAlignment="1">
      <alignment vertical="center"/>
    </xf>
    <xf numFmtId="0" fontId="18" fillId="0" borderId="0" xfId="41" applyNumberFormat="1" applyFill="1" applyAlignment="1">
      <alignment horizontal="centerContinuous" vertical="center"/>
    </xf>
    <xf numFmtId="0" fontId="16" fillId="0" borderId="0" xfId="41" applyNumberFormat="1" applyFont="1" applyFill="1" applyAlignment="1">
      <alignment horizontal="right" vertical="center"/>
    </xf>
    <xf numFmtId="0" fontId="25" fillId="0" borderId="0" xfId="41" applyNumberFormat="1" applyFont="1" applyFill="1" applyAlignment="1">
      <alignment horizontal="right" vertical="center"/>
    </xf>
    <xf numFmtId="0" fontId="18" fillId="0" borderId="0" xfId="41" applyNumberFormat="1" applyFill="1" applyBorder="1" applyAlignment="1">
      <alignment vertical="center"/>
    </xf>
    <xf numFmtId="0" fontId="42" fillId="0" borderId="0" xfId="41" applyNumberFormat="1" applyFont="1" applyFill="1" applyBorder="1" applyAlignment="1">
      <alignment horizontal="centerContinuous" vertical="center"/>
    </xf>
    <xf numFmtId="0" fontId="43" fillId="0" borderId="0" xfId="41" applyNumberFormat="1" applyFont="1" applyFill="1" applyBorder="1" applyAlignment="1">
      <alignment horizontal="centerContinuous" vertical="center"/>
    </xf>
    <xf numFmtId="0" fontId="18" fillId="0" borderId="2" xfId="41" applyNumberFormat="1" applyFill="1" applyBorder="1" applyAlignment="1">
      <alignment vertical="center"/>
    </xf>
    <xf numFmtId="0" fontId="43" fillId="0" borderId="2" xfId="41" applyNumberFormat="1" applyFont="1" applyFill="1" applyBorder="1" applyAlignment="1">
      <alignment horizontal="centerContinuous" vertical="center"/>
    </xf>
    <xf numFmtId="0" fontId="18" fillId="0" borderId="13" xfId="41" applyNumberFormat="1" applyFill="1" applyBorder="1" applyAlignment="1">
      <alignment vertical="center"/>
    </xf>
    <xf numFmtId="0" fontId="45" fillId="0" borderId="2" xfId="41" applyNumberFormat="1" applyFont="1" applyFill="1" applyBorder="1" applyAlignment="1">
      <alignment horizontal="center" vertical="center" wrapText="1"/>
    </xf>
    <xf numFmtId="0" fontId="6" fillId="0" borderId="13" xfId="41" applyNumberFormat="1" applyFont="1" applyFill="1" applyBorder="1" applyAlignment="1">
      <alignment vertical="center" wrapText="1"/>
    </xf>
    <xf numFmtId="0" fontId="6" fillId="0" borderId="2" xfId="41" applyNumberFormat="1" applyFont="1" applyFill="1" applyBorder="1" applyAlignment="1">
      <alignment vertical="center" wrapText="1"/>
    </xf>
    <xf numFmtId="0" fontId="18" fillId="0" borderId="2" xfId="41" applyNumberFormat="1" applyFill="1" applyBorder="1" applyAlignment="1">
      <alignment vertical="center" wrapText="1"/>
    </xf>
    <xf numFmtId="0" fontId="18" fillId="0" borderId="13" xfId="41" applyNumberFormat="1" applyFont="1" applyFill="1" applyBorder="1" applyAlignment="1">
      <alignment vertical="center"/>
    </xf>
    <xf numFmtId="0" fontId="18" fillId="0" borderId="2" xfId="41" applyNumberFormat="1" applyFont="1" applyFill="1" applyBorder="1" applyAlignment="1">
      <alignment vertical="center"/>
    </xf>
    <xf numFmtId="0" fontId="18" fillId="0" borderId="2" xfId="41" applyNumberFormat="1" applyFont="1" applyFill="1" applyBorder="1" applyAlignment="1">
      <alignment horizontal="center" vertical="center"/>
    </xf>
    <xf numFmtId="0" fontId="18" fillId="0" borderId="0" xfId="41" applyNumberFormat="1" applyFont="1" applyFill="1" applyAlignment="1">
      <alignment vertical="center"/>
    </xf>
    <xf numFmtId="0" fontId="18" fillId="0" borderId="2" xfId="0" applyNumberFormat="1" applyFont="1" applyFill="1" applyBorder="1" applyAlignment="1">
      <alignment vertical="center"/>
    </xf>
    <xf numFmtId="167" fontId="46" fillId="0" borderId="2" xfId="41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/>
    </xf>
    <xf numFmtId="0" fontId="46" fillId="0" borderId="2" xfId="41" applyNumberFormat="1" applyFont="1" applyFill="1" applyBorder="1" applyAlignment="1">
      <alignment horizontal="center" vertical="center"/>
    </xf>
    <xf numFmtId="167" fontId="46" fillId="0" borderId="2" xfId="0" applyNumberFormat="1" applyFont="1" applyFill="1" applyBorder="1" applyAlignment="1">
      <alignment horizontal="center" vertical="center"/>
    </xf>
    <xf numFmtId="10" fontId="46" fillId="0" borderId="2" xfId="50" applyNumberFormat="1" applyFont="1" applyFill="1" applyBorder="1" applyAlignment="1">
      <alignment horizontal="center" vertical="center"/>
    </xf>
    <xf numFmtId="9" fontId="46" fillId="0" borderId="2" xfId="50" applyNumberFormat="1" applyFont="1" applyFill="1" applyBorder="1" applyAlignment="1">
      <alignment horizontal="center" vertical="center"/>
    </xf>
    <xf numFmtId="1" fontId="18" fillId="0" borderId="0" xfId="41" applyNumberFormat="1" applyFont="1" applyFill="1" applyAlignment="1">
      <alignment vertical="center"/>
    </xf>
    <xf numFmtId="9" fontId="46" fillId="0" borderId="2" xfId="50" applyFont="1" applyFill="1" applyBorder="1" applyAlignment="1">
      <alignment horizontal="center" vertical="center"/>
    </xf>
    <xf numFmtId="167" fontId="43" fillId="0" borderId="2" xfId="41" applyNumberFormat="1" applyFont="1" applyFill="1" applyBorder="1" applyAlignment="1">
      <alignment horizontal="center" vertical="center"/>
    </xf>
    <xf numFmtId="167" fontId="18" fillId="0" borderId="0" xfId="41" applyNumberFormat="1" applyFont="1" applyFill="1" applyAlignment="1">
      <alignment vertical="center"/>
    </xf>
    <xf numFmtId="0" fontId="43" fillId="0" borderId="2" xfId="41" applyNumberFormat="1" applyFont="1" applyFill="1" applyBorder="1" applyAlignment="1">
      <alignment vertical="center"/>
    </xf>
    <xf numFmtId="1" fontId="43" fillId="0" borderId="2" xfId="41" applyNumberFormat="1" applyFont="1" applyFill="1" applyBorder="1" applyAlignment="1">
      <alignment horizontal="center" vertical="center"/>
    </xf>
    <xf numFmtId="1" fontId="18" fillId="0" borderId="2" xfId="0" applyNumberFormat="1" applyFont="1" applyFill="1" applyBorder="1" applyAlignment="1">
      <alignment horizontal="center" vertical="center"/>
    </xf>
    <xf numFmtId="167" fontId="18" fillId="0" borderId="2" xfId="41" applyNumberFormat="1" applyFont="1" applyFill="1" applyBorder="1" applyAlignment="1">
      <alignment horizontal="center" vertical="center"/>
    </xf>
    <xf numFmtId="1" fontId="18" fillId="0" borderId="2" xfId="41" applyNumberFormat="1" applyFont="1" applyFill="1" applyBorder="1" applyAlignment="1">
      <alignment horizontal="center" vertical="center"/>
    </xf>
    <xf numFmtId="167" fontId="18" fillId="0" borderId="2" xfId="0" applyNumberFormat="1" applyFont="1" applyFill="1" applyBorder="1" applyAlignment="1">
      <alignment horizontal="center" vertical="center"/>
    </xf>
    <xf numFmtId="0" fontId="16" fillId="0" borderId="2" xfId="41" applyNumberFormat="1" applyFont="1" applyFill="1" applyBorder="1" applyAlignment="1">
      <alignment horizontal="center" vertical="center"/>
    </xf>
    <xf numFmtId="1" fontId="16" fillId="0" borderId="2" xfId="41" applyNumberFormat="1" applyFont="1" applyFill="1" applyBorder="1" applyAlignment="1">
      <alignment horizontal="center" vertical="center"/>
    </xf>
    <xf numFmtId="167" fontId="16" fillId="0" borderId="2" xfId="4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9" fontId="43" fillId="0" borderId="2" xfId="50" applyFont="1" applyFill="1" applyBorder="1" applyAlignment="1">
      <alignment horizontal="center" vertical="center"/>
    </xf>
    <xf numFmtId="10" fontId="43" fillId="0" borderId="2" xfId="50" applyNumberFormat="1" applyFont="1" applyFill="1" applyBorder="1" applyAlignment="1">
      <alignment horizontal="center" vertical="center"/>
    </xf>
    <xf numFmtId="0" fontId="16" fillId="0" borderId="2" xfId="41" applyNumberFormat="1" applyFont="1" applyFill="1" applyBorder="1" applyAlignment="1">
      <alignment vertical="center"/>
    </xf>
    <xf numFmtId="10" fontId="16" fillId="0" borderId="2" xfId="50" applyNumberFormat="1" applyFont="1" applyFill="1" applyBorder="1" applyAlignment="1">
      <alignment horizontal="center" vertical="center"/>
    </xf>
    <xf numFmtId="10" fontId="16" fillId="0" borderId="2" xfId="41" applyNumberFormat="1" applyFont="1" applyFill="1" applyBorder="1" applyAlignment="1">
      <alignment horizontal="center" vertical="center"/>
    </xf>
    <xf numFmtId="0" fontId="16" fillId="0" borderId="0" xfId="41" applyNumberFormat="1" applyFont="1" applyFill="1" applyAlignment="1">
      <alignment vertical="center"/>
    </xf>
    <xf numFmtId="10" fontId="18" fillId="0" borderId="2" xfId="50" applyNumberFormat="1" applyFont="1" applyFill="1" applyBorder="1" applyAlignment="1">
      <alignment horizontal="center" vertical="center"/>
    </xf>
    <xf numFmtId="0" fontId="6" fillId="0" borderId="0" xfId="41" applyNumberFormat="1" applyFont="1" applyFill="1" applyAlignment="1">
      <alignment vertical="center"/>
    </xf>
    <xf numFmtId="167" fontId="6" fillId="0" borderId="0" xfId="41" applyNumberFormat="1" applyFont="1" applyFill="1" applyAlignment="1">
      <alignment vertical="center"/>
    </xf>
    <xf numFmtId="0" fontId="21" fillId="0" borderId="0" xfId="41" applyNumberFormat="1" applyFont="1" applyFill="1" applyAlignment="1">
      <alignment vertical="center"/>
    </xf>
    <xf numFmtId="10" fontId="21" fillId="0" borderId="0" xfId="50" applyNumberFormat="1" applyFont="1" applyFill="1" applyAlignment="1">
      <alignment vertical="center"/>
    </xf>
    <xf numFmtId="10" fontId="21" fillId="0" borderId="0" xfId="41" applyNumberFormat="1" applyFont="1" applyFill="1" applyAlignment="1">
      <alignment vertical="center"/>
    </xf>
    <xf numFmtId="167" fontId="6" fillId="0" borderId="0" xfId="41" applyNumberFormat="1" applyFont="1" applyFill="1" applyAlignment="1">
      <alignment horizontal="right" vertical="center"/>
    </xf>
    <xf numFmtId="181" fontId="6" fillId="0" borderId="0" xfId="41" applyNumberFormat="1" applyFont="1" applyFill="1" applyAlignment="1">
      <alignment vertical="center" wrapText="1"/>
    </xf>
    <xf numFmtId="167" fontId="16" fillId="0" borderId="0" xfId="41" applyNumberFormat="1" applyFont="1" applyFill="1" applyAlignment="1">
      <alignment vertical="center"/>
    </xf>
    <xf numFmtId="167" fontId="18" fillId="0" borderId="0" xfId="41" applyNumberFormat="1" applyFill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47" fillId="0" borderId="2" xfId="0" applyFont="1" applyFill="1" applyBorder="1" applyAlignment="1">
      <alignment wrapText="1"/>
    </xf>
    <xf numFmtId="1" fontId="7" fillId="0" borderId="2" xfId="37" applyNumberFormat="1" applyFont="1" applyFill="1" applyBorder="1" applyAlignment="1">
      <alignment horizontal="center" wrapText="1"/>
    </xf>
    <xf numFmtId="0" fontId="43" fillId="0" borderId="2" xfId="41" applyNumberFormat="1" applyFont="1" applyFill="1" applyBorder="1" applyAlignment="1">
      <alignment horizontal="center" vertical="center"/>
    </xf>
    <xf numFmtId="0" fontId="23" fillId="0" borderId="2" xfId="0" applyFont="1" applyFill="1" applyBorder="1"/>
    <xf numFmtId="0" fontId="18" fillId="0" borderId="0" xfId="41" applyNumberFormat="1" applyFill="1" applyBorder="1"/>
    <xf numFmtId="0" fontId="18" fillId="0" borderId="0" xfId="41" applyNumberFormat="1" applyFill="1"/>
    <xf numFmtId="0" fontId="16" fillId="0" borderId="0" xfId="41" applyNumberFormat="1" applyFont="1" applyFill="1" applyAlignment="1">
      <alignment horizontal="right"/>
    </xf>
    <xf numFmtId="0" fontId="16" fillId="0" borderId="0" xfId="41" applyNumberFormat="1" applyFont="1" applyFill="1"/>
    <xf numFmtId="0" fontId="48" fillId="0" borderId="14" xfId="41" applyNumberFormat="1" applyFont="1" applyFill="1" applyBorder="1" applyAlignment="1"/>
    <xf numFmtId="0" fontId="42" fillId="0" borderId="0" xfId="41" applyNumberFormat="1" applyFont="1" applyFill="1" applyBorder="1" applyAlignment="1">
      <alignment horizontal="centerContinuous"/>
    </xf>
    <xf numFmtId="0" fontId="16" fillId="0" borderId="0" xfId="41" applyNumberFormat="1" applyFont="1" applyFill="1" applyAlignment="1">
      <alignment horizontal="left"/>
    </xf>
    <xf numFmtId="0" fontId="49" fillId="0" borderId="14" xfId="41" applyNumberFormat="1" applyFont="1" applyFill="1" applyBorder="1" applyAlignment="1"/>
    <xf numFmtId="0" fontId="20" fillId="0" borderId="0" xfId="82"/>
    <xf numFmtId="0" fontId="53" fillId="0" borderId="0" xfId="82" applyFont="1"/>
    <xf numFmtId="17" fontId="52" fillId="0" borderId="2" xfId="82" applyNumberFormat="1" applyFont="1" applyBorder="1" applyAlignment="1">
      <alignment horizontal="center"/>
    </xf>
    <xf numFmtId="0" fontId="52" fillId="0" borderId="2" xfId="82" applyFont="1" applyBorder="1" applyAlignment="1">
      <alignment horizontal="center"/>
    </xf>
    <xf numFmtId="0" fontId="51" fillId="0" borderId="2" xfId="82" applyFont="1" applyBorder="1" applyAlignment="1">
      <alignment horizontal="center"/>
    </xf>
    <xf numFmtId="0" fontId="51" fillId="0" borderId="2" xfId="82" applyFont="1" applyBorder="1"/>
    <xf numFmtId="167" fontId="51" fillId="0" borderId="2" xfId="82" applyNumberFormat="1" applyFont="1" applyBorder="1"/>
    <xf numFmtId="0" fontId="51" fillId="0" borderId="0" xfId="82" applyFont="1"/>
    <xf numFmtId="0" fontId="20" fillId="0" borderId="2" xfId="82" applyBorder="1" applyAlignment="1">
      <alignment horizontal="center"/>
    </xf>
    <xf numFmtId="0" fontId="20" fillId="0" borderId="2" xfId="82" applyFont="1" applyBorder="1"/>
    <xf numFmtId="0" fontId="20" fillId="0" borderId="2" xfId="82" applyFont="1" applyFill="1" applyBorder="1"/>
    <xf numFmtId="0" fontId="6" fillId="0" borderId="2" xfId="1" applyFill="1" applyBorder="1"/>
    <xf numFmtId="0" fontId="6" fillId="0" borderId="2" xfId="1" applyBorder="1"/>
    <xf numFmtId="167" fontId="20" fillId="0" borderId="0" xfId="82" applyNumberFormat="1"/>
    <xf numFmtId="0" fontId="51" fillId="0" borderId="2" xfId="82" applyFont="1" applyFill="1" applyBorder="1"/>
    <xf numFmtId="167" fontId="51" fillId="0" borderId="2" xfId="82" applyNumberFormat="1" applyFont="1" applyFill="1" applyBorder="1"/>
    <xf numFmtId="0" fontId="20" fillId="0" borderId="2" xfId="82" applyBorder="1"/>
    <xf numFmtId="0" fontId="20" fillId="0" borderId="2" xfId="82" applyFill="1" applyBorder="1"/>
    <xf numFmtId="167" fontId="20" fillId="0" borderId="2" xfId="82" applyNumberFormat="1" applyFill="1" applyBorder="1"/>
    <xf numFmtId="0" fontId="54" fillId="7" borderId="2" xfId="82" applyFont="1" applyFill="1" applyBorder="1"/>
    <xf numFmtId="0" fontId="55" fillId="7" borderId="2" xfId="82" applyFont="1" applyFill="1" applyBorder="1"/>
    <xf numFmtId="0" fontId="51" fillId="7" borderId="2" xfId="82" applyFont="1" applyFill="1" applyBorder="1"/>
    <xf numFmtId="0" fontId="54" fillId="7" borderId="0" xfId="82" applyFont="1" applyFill="1"/>
    <xf numFmtId="0" fontId="20" fillId="0" borderId="2" xfId="82" applyFont="1" applyBorder="1" applyAlignment="1">
      <alignment horizontal="center"/>
    </xf>
    <xf numFmtId="0" fontId="6" fillId="7" borderId="2" xfId="1" applyFill="1" applyBorder="1"/>
    <xf numFmtId="0" fontId="6" fillId="7" borderId="0" xfId="1" applyFill="1"/>
    <xf numFmtId="0" fontId="51" fillId="0" borderId="2" xfId="82" applyFont="1" applyBorder="1" applyAlignment="1"/>
    <xf numFmtId="0" fontId="51" fillId="0" borderId="2" xfId="82" applyFont="1" applyFill="1" applyBorder="1" applyAlignment="1"/>
    <xf numFmtId="0" fontId="41" fillId="0" borderId="0" xfId="41" applyNumberFormat="1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2" fillId="0" borderId="1" xfId="37" applyFont="1" applyBorder="1" applyAlignment="1">
      <alignment horizontal="center"/>
    </xf>
    <xf numFmtId="0" fontId="16" fillId="0" borderId="0" xfId="37" applyFont="1" applyAlignment="1">
      <alignment horizontal="right"/>
    </xf>
    <xf numFmtId="1" fontId="7" fillId="0" borderId="2" xfId="37" applyNumberFormat="1" applyFont="1" applyFill="1" applyBorder="1" applyAlignment="1">
      <alignment horizontal="left"/>
    </xf>
    <xf numFmtId="1" fontId="7" fillId="0" borderId="2" xfId="37" applyNumberFormat="1" applyFont="1" applyFill="1" applyBorder="1" applyAlignment="1">
      <alignment horizontal="center" wrapText="1"/>
    </xf>
    <xf numFmtId="1" fontId="7" fillId="0" borderId="2" xfId="37" applyNumberFormat="1" applyFont="1" applyFill="1" applyBorder="1" applyAlignment="1"/>
    <xf numFmtId="1" fontId="7" fillId="0" borderId="9" xfId="37" applyNumberFormat="1" applyFont="1" applyFill="1" applyBorder="1" applyAlignment="1">
      <alignment horizontal="center"/>
    </xf>
    <xf numFmtId="1" fontId="7" fillId="0" borderId="7" xfId="37" applyNumberFormat="1" applyFont="1" applyFill="1" applyBorder="1" applyAlignment="1">
      <alignment horizontal="center"/>
    </xf>
    <xf numFmtId="1" fontId="7" fillId="0" borderId="10" xfId="37" applyNumberFormat="1" applyFont="1" applyFill="1" applyBorder="1" applyAlignment="1">
      <alignment horizontal="center"/>
    </xf>
    <xf numFmtId="1" fontId="7" fillId="0" borderId="9" xfId="37" applyNumberFormat="1" applyFont="1" applyFill="1" applyBorder="1" applyAlignment="1">
      <alignment horizontal="center" wrapText="1"/>
    </xf>
    <xf numFmtId="1" fontId="7" fillId="0" borderId="7" xfId="37" applyNumberFormat="1" applyFont="1" applyFill="1" applyBorder="1" applyAlignment="1">
      <alignment horizontal="center" wrapText="1"/>
    </xf>
    <xf numFmtId="1" fontId="7" fillId="0" borderId="10" xfId="37" applyNumberFormat="1" applyFont="1" applyFill="1" applyBorder="1" applyAlignment="1">
      <alignment horizontal="center" wrapText="1"/>
    </xf>
    <xf numFmtId="0" fontId="6" fillId="0" borderId="9" xfId="37" applyBorder="1" applyAlignment="1">
      <alignment horizontal="center"/>
    </xf>
    <xf numFmtId="0" fontId="6" fillId="0" borderId="7" xfId="37" applyBorder="1" applyAlignment="1">
      <alignment horizontal="center"/>
    </xf>
    <xf numFmtId="0" fontId="6" fillId="0" borderId="10" xfId="37" applyBorder="1" applyAlignment="1">
      <alignment horizontal="center"/>
    </xf>
    <xf numFmtId="1" fontId="7" fillId="0" borderId="9" xfId="37" applyNumberFormat="1" applyFont="1" applyFill="1" applyBorder="1" applyAlignment="1"/>
    <xf numFmtId="1" fontId="7" fillId="0" borderId="7" xfId="37" applyNumberFormat="1" applyFont="1" applyFill="1" applyBorder="1" applyAlignment="1"/>
    <xf numFmtId="1" fontId="7" fillId="0" borderId="10" xfId="37" applyNumberFormat="1" applyFont="1" applyFill="1" applyBorder="1" applyAlignment="1"/>
    <xf numFmtId="0" fontId="37" fillId="0" borderId="6" xfId="0" applyFont="1" applyBorder="1" applyAlignment="1">
      <alignment horizontal="center" wrapText="1" shrinkToFit="1"/>
    </xf>
    <xf numFmtId="0" fontId="43" fillId="0" borderId="2" xfId="41" applyNumberFormat="1" applyFont="1" applyFill="1" applyBorder="1" applyAlignment="1">
      <alignment horizontal="center" vertical="center"/>
    </xf>
    <xf numFmtId="0" fontId="44" fillId="0" borderId="12" xfId="41" applyNumberFormat="1" applyFont="1" applyFill="1" applyBorder="1" applyAlignment="1">
      <alignment horizontal="center" vertical="center" wrapText="1"/>
    </xf>
    <xf numFmtId="0" fontId="44" fillId="0" borderId="6" xfId="41" applyNumberFormat="1" applyFont="1" applyFill="1" applyBorder="1" applyAlignment="1">
      <alignment horizontal="center" vertical="center" wrapText="1"/>
    </xf>
    <xf numFmtId="0" fontId="44" fillId="0" borderId="13" xfId="41" applyNumberFormat="1" applyFont="1" applyFill="1" applyBorder="1" applyAlignment="1">
      <alignment horizontal="center" vertical="center" wrapText="1"/>
    </xf>
    <xf numFmtId="0" fontId="43" fillId="0" borderId="12" xfId="41" applyNumberFormat="1" applyFont="1" applyFill="1" applyBorder="1" applyAlignment="1">
      <alignment horizontal="center" vertical="center" wrapText="1"/>
    </xf>
    <xf numFmtId="0" fontId="43" fillId="0" borderId="6" xfId="41" applyNumberFormat="1" applyFont="1" applyFill="1" applyBorder="1" applyAlignment="1">
      <alignment horizontal="center" vertical="center" wrapText="1"/>
    </xf>
    <xf numFmtId="0" fontId="43" fillId="0" borderId="13" xfId="41" applyNumberFormat="1" applyFont="1" applyFill="1" applyBorder="1" applyAlignment="1">
      <alignment horizontal="center" vertical="center" wrapText="1"/>
    </xf>
    <xf numFmtId="0" fontId="50" fillId="0" borderId="2" xfId="82" applyFont="1" applyBorder="1" applyAlignment="1">
      <alignment horizontal="left" vertical="center" wrapText="1"/>
    </xf>
    <xf numFmtId="0" fontId="51" fillId="0" borderId="2" xfId="82" applyFont="1" applyBorder="1" applyAlignment="1">
      <alignment horizontal="center" vertical="center" wrapText="1"/>
    </xf>
    <xf numFmtId="0" fontId="52" fillId="0" borderId="2" xfId="82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83">
    <cellStyle name="Body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ma  - Style1" xfId="12"/>
    <cellStyle name="Comma [00]" xfId="13"/>
    <cellStyle name="Comma 2" xfId="14"/>
    <cellStyle name="Comma 2 2" xfId="2"/>
    <cellStyle name="Comma 6" xfId="15"/>
    <cellStyle name="Curren - Style2" xfId="16"/>
    <cellStyle name="Currency [00]" xfId="17"/>
    <cellStyle name="date" xfId="18"/>
    <cellStyle name="Date Short" xfId="19"/>
    <cellStyle name="DELTA" xfId="20"/>
    <cellStyle name="Enter Currency (0)" xfId="21"/>
    <cellStyle name="Enter Currency (2)" xfId="22"/>
    <cellStyle name="Enter Units (0)" xfId="23"/>
    <cellStyle name="Enter Units (1)" xfId="24"/>
    <cellStyle name="Enter Units (2)" xfId="25"/>
    <cellStyle name="Grey" xfId="26"/>
    <cellStyle name="Header1" xfId="27"/>
    <cellStyle name="Header2" xfId="28"/>
    <cellStyle name="Input [yellow]" xfId="29"/>
    <cellStyle name="Link Currency (0)" xfId="30"/>
    <cellStyle name="Link Currency (2)" xfId="31"/>
    <cellStyle name="Link Units (0)" xfId="32"/>
    <cellStyle name="Link Units (1)" xfId="33"/>
    <cellStyle name="Link Units (2)" xfId="34"/>
    <cellStyle name="no dec" xfId="35"/>
    <cellStyle name="Normal" xfId="0" builtinId="0"/>
    <cellStyle name="Normal - Style1" xfId="36"/>
    <cellStyle name="Normal 11" xfId="1"/>
    <cellStyle name="Normal 19" xfId="65"/>
    <cellStyle name="Normal 2" xfId="37"/>
    <cellStyle name="Normal 2 2" xfId="38"/>
    <cellStyle name="Normal 2 3" xfId="39"/>
    <cellStyle name="Normal 20" xfId="66"/>
    <cellStyle name="Normal 22" xfId="67"/>
    <cellStyle name="Normal 23" xfId="68"/>
    <cellStyle name="Normal 25" xfId="69"/>
    <cellStyle name="Normal 26" xfId="70"/>
    <cellStyle name="Normal 28" xfId="71"/>
    <cellStyle name="Normal 29" xfId="72"/>
    <cellStyle name="Normal 3" xfId="40"/>
    <cellStyle name="Normal 31" xfId="73"/>
    <cellStyle name="Normal 32" xfId="74"/>
    <cellStyle name="Normal 34" xfId="75"/>
    <cellStyle name="Normal 35" xfId="76"/>
    <cellStyle name="Normal 37" xfId="77"/>
    <cellStyle name="Normal 38" xfId="78"/>
    <cellStyle name="Normal 4" xfId="41"/>
    <cellStyle name="Normal 40" xfId="79"/>
    <cellStyle name="Normal 41" xfId="80"/>
    <cellStyle name="Normal 5" xfId="42"/>
    <cellStyle name="Normal 6" xfId="43"/>
    <cellStyle name="Normal 7" xfId="44"/>
    <cellStyle name="Normal 8" xfId="45"/>
    <cellStyle name="Normal 8 2" xfId="64"/>
    <cellStyle name="Normal 9" xfId="81"/>
    <cellStyle name="Normal_CONSUMPTION GREATER THAN 1 MVA" xfId="82"/>
    <cellStyle name="Percent [0]" xfId="46"/>
    <cellStyle name="Percent [00]" xfId="47"/>
    <cellStyle name="Percent [00] 2" xfId="48"/>
    <cellStyle name="Percent [2]" xfId="49"/>
    <cellStyle name="Percent 2" xfId="50"/>
    <cellStyle name="Percent 2 2" xfId="51"/>
    <cellStyle name="Percent 3" xfId="52"/>
    <cellStyle name="Percent 4" xfId="53"/>
    <cellStyle name="Percent 5" xfId="54"/>
    <cellStyle name="Percent 6" xfId="55"/>
    <cellStyle name="PrePop Currency (0)" xfId="56"/>
    <cellStyle name="PrePop Currency (2)" xfId="57"/>
    <cellStyle name="PrePop Units (0)" xfId="58"/>
    <cellStyle name="PrePop Units (1)" xfId="59"/>
    <cellStyle name="PrePop Units (2)" xfId="60"/>
    <cellStyle name="Text Indent A" xfId="61"/>
    <cellStyle name="Text Indent B" xfId="62"/>
    <cellStyle name="Text Indent C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M%20FINANCE/Desktop/OERC%20ACCOUNTS%20-2012-13%20FINAL%20WORKING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GM%20FINANCE\Desktop\OERC%20ACCOUNTS%20-2012-13%20FINAL%20WORKING%20FI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GM%20FINANCE\Desktop\OERC%20ACCOUNTS%20-2012-13%20FINAL%20WORKING%20FI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OUTHCO%20ARR%202009-10/ARR-2009-10/Distribution/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SOUTH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OUTHCO%20ARR%202009-10/ARR-2009-10/Distribution/Consumer%20Analysis%20working%20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Consumer%20Analysis%20working%20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movable%20Disk\Commerce%20Data%20-12.08.16\SOUTHCO%20ARR-2018-19\OERC%20ARR%202018-19(FINAL)\ARR%202018-19-F\ARR-2018-19%20(SOUTHCO)-OERC-29.11.17-F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/>
      <sheetData sheetId="3"/>
      <sheetData sheetId="4"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/>
      <sheetData sheetId="3"/>
      <sheetData sheetId="4"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/>
      <sheetData sheetId="3"/>
      <sheetData sheetId="4"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REV.RELIEF 08-09-10"/>
      <sheetName val="REV.REL&amp;PEN -10-11 Six"/>
      <sheetName val="REV.REL&amp; PEN -09-10 "/>
      <sheetName val="EHT SALES"/>
      <sheetName val="HT SALES "/>
      <sheetName val="OB 01.04.2016"/>
      <sheetName val="TRIAL ALL UNITS-Mar-15 OLD"/>
      <sheetName val="Final"/>
      <sheetName val="GROUPING P&amp;L"/>
      <sheetName val="GROUPING BS"/>
      <sheetName val="BS"/>
      <sheetName val="PL"/>
      <sheetName val="OERC 1 &amp; 2"/>
      <sheetName val="OERC 3"/>
      <sheetName val="OERC 4,5,7, 8 "/>
      <sheetName val="OERC 6"/>
      <sheetName val="OERC 09 ,10 &amp; 11"/>
      <sheetName val="OERC 12 &amp; 13"/>
      <sheetName val="OERC 14,15 &amp; 16"/>
      <sheetName val="OERC 17 &amp; 18"/>
      <sheetName val="T-1"/>
      <sheetName val="T-2"/>
      <sheetName val="T-2 (A-S)"/>
      <sheetName val="T-3"/>
      <sheetName val="T-3 (A-S)"/>
      <sheetName val="T-4"/>
      <sheetName val="T-5"/>
      <sheetName val="T-6 (16-17)"/>
      <sheetName val="T-6(17-18)"/>
      <sheetName val="T-7(CUR)"/>
      <sheetName val="T-7(ENS)"/>
      <sheetName val="T-8"/>
      <sheetName val="T-9"/>
      <sheetName val="Sheet1"/>
      <sheetName val="Sheet2"/>
      <sheetName val="WF-INTEREST"/>
      <sheetName val="Sheet3"/>
      <sheetName val="Terminal"/>
      <sheetName val="LOSS"/>
      <sheetName val="PP"/>
      <sheetName val=" F-1 "/>
      <sheetName val="F-2"/>
      <sheetName val="F-3"/>
      <sheetName val="F-4"/>
      <sheetName val="F-5"/>
      <sheetName val="F-6"/>
      <sheetName val="F-7"/>
      <sheetName val="F-8"/>
      <sheetName val="F-9"/>
      <sheetName val="F-10 "/>
      <sheetName val="F-11"/>
      <sheetName val="F-12 "/>
      <sheetName val="F-13"/>
      <sheetName val="F-14  "/>
      <sheetName val="F-15"/>
      <sheetName val="F-16"/>
      <sheetName val="F-17"/>
      <sheetName val="F-18"/>
      <sheetName val="F-19"/>
      <sheetName val="F-20 "/>
      <sheetName val="F-21"/>
      <sheetName val="F-22"/>
      <sheetName val="F-23 "/>
      <sheetName val="F- 24"/>
      <sheetName val="F 25"/>
      <sheetName val="F 26 "/>
      <sheetName val="F 27"/>
      <sheetName val="Allocation of Cost"/>
      <sheetName val="WF-10(Rev RQ-Cur)"/>
      <sheetName val="WF-12(RevRQEns)"/>
      <sheetName val="Summary"/>
      <sheetName val="WF-13clear profit"/>
      <sheetName val="WF-14(Capitalbase)"/>
      <sheetName val="WF28"/>
      <sheetName val="WF29"/>
      <sheetName val="WF33"/>
      <sheetName val="WF-39(WC)"/>
      <sheetName val="RoE(AF-40)"/>
      <sheetName val="Basis of Allocation(AF-42)"/>
      <sheetName val="Supplier-Contractor-wise Claim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F15">
            <v>119.43199999999999</v>
          </cell>
        </row>
        <row r="34">
          <cell r="F34">
            <v>356.53599999999994</v>
          </cell>
        </row>
        <row r="43">
          <cell r="G43">
            <v>400.98</v>
          </cell>
          <cell r="H43">
            <v>75.048000000000002</v>
          </cell>
          <cell r="I43">
            <v>65.811000000000007</v>
          </cell>
        </row>
      </sheetData>
      <sheetData sheetId="22">
        <row r="15">
          <cell r="F15">
            <v>86.56</v>
          </cell>
        </row>
        <row r="34">
          <cell r="F34">
            <v>189.43099999999998</v>
          </cell>
        </row>
        <row r="43">
          <cell r="G43">
            <v>245.83600000000001</v>
          </cell>
          <cell r="H43">
            <v>54.022999999999996</v>
          </cell>
          <cell r="I43">
            <v>40.605999999999995</v>
          </cell>
        </row>
      </sheetData>
      <sheetData sheetId="23">
        <row r="15">
          <cell r="E15">
            <v>25.916000000000004</v>
          </cell>
        </row>
        <row r="30">
          <cell r="E30">
            <v>21.733000000000001</v>
          </cell>
        </row>
        <row r="35">
          <cell r="F35">
            <v>39.686999999999998</v>
          </cell>
          <cell r="G35">
            <v>108.22399999999999</v>
          </cell>
        </row>
      </sheetData>
      <sheetData sheetId="24">
        <row r="15">
          <cell r="E15">
            <v>16.207999999999998</v>
          </cell>
        </row>
        <row r="30">
          <cell r="E30">
            <v>11.931999999999999</v>
          </cell>
        </row>
        <row r="35">
          <cell r="F35">
            <v>22.127000000000002</v>
          </cell>
          <cell r="G35">
            <v>58.761000000000003</v>
          </cell>
        </row>
      </sheetData>
      <sheetData sheetId="25"/>
      <sheetData sheetId="26"/>
      <sheetData sheetId="27">
        <row r="8">
          <cell r="I8">
            <v>208.96100000000001</v>
          </cell>
        </row>
        <row r="9">
          <cell r="I9">
            <v>1016.982</v>
          </cell>
        </row>
        <row r="14">
          <cell r="I14">
            <v>0.82500000000000007</v>
          </cell>
        </row>
        <row r="21">
          <cell r="I21">
            <v>195.56</v>
          </cell>
        </row>
        <row r="22">
          <cell r="I22">
            <v>47.435000000000002</v>
          </cell>
        </row>
        <row r="23">
          <cell r="I23">
            <v>5.8780000000000001</v>
          </cell>
        </row>
        <row r="24">
          <cell r="I24">
            <v>0.6389999999999999</v>
          </cell>
        </row>
        <row r="25">
          <cell r="I25">
            <v>20.353000000000002</v>
          </cell>
        </row>
        <row r="26">
          <cell r="I26">
            <v>12.490000000000002</v>
          </cell>
        </row>
        <row r="27">
          <cell r="I27">
            <v>23.844000000000001</v>
          </cell>
        </row>
        <row r="28">
          <cell r="I28">
            <v>31.743000000000002</v>
          </cell>
        </row>
        <row r="29">
          <cell r="I29">
            <v>29.948999999999998</v>
          </cell>
        </row>
        <row r="30">
          <cell r="I30">
            <v>0.47299999999999998</v>
          </cell>
        </row>
        <row r="31">
          <cell r="I31">
            <v>0.41599999999999998</v>
          </cell>
        </row>
        <row r="32">
          <cell r="I32">
            <v>0.79900000000000004</v>
          </cell>
        </row>
        <row r="35">
          <cell r="I35">
            <v>8.9529999999999994</v>
          </cell>
        </row>
        <row r="37">
          <cell r="I37">
            <v>4.835</v>
          </cell>
        </row>
        <row r="38">
          <cell r="I38">
            <v>0.41800000000000004</v>
          </cell>
        </row>
        <row r="39">
          <cell r="I39">
            <v>11.9</v>
          </cell>
        </row>
        <row r="40">
          <cell r="I40">
            <v>6.6179999999999994</v>
          </cell>
        </row>
        <row r="41">
          <cell r="I41">
            <v>30.778999999999996</v>
          </cell>
        </row>
        <row r="42">
          <cell r="I42">
            <v>30.338999999999999</v>
          </cell>
        </row>
        <row r="43">
          <cell r="I43">
            <v>19.738</v>
          </cell>
        </row>
        <row r="44">
          <cell r="I44">
            <v>95.055000000000007</v>
          </cell>
        </row>
        <row r="49">
          <cell r="I49">
            <v>0.36</v>
          </cell>
        </row>
        <row r="53">
          <cell r="I53">
            <v>105.24700000000001</v>
          </cell>
        </row>
        <row r="54">
          <cell r="I54">
            <v>136.52800000000002</v>
          </cell>
        </row>
        <row r="56">
          <cell r="I56">
            <v>85.39</v>
          </cell>
        </row>
        <row r="58">
          <cell r="I58">
            <v>1.534</v>
          </cell>
        </row>
        <row r="59">
          <cell r="I59">
            <v>7.1400000000000006</v>
          </cell>
        </row>
        <row r="70">
          <cell r="I70">
            <v>3273.4579999999996</v>
          </cell>
        </row>
      </sheetData>
      <sheetData sheetId="28">
        <row r="8">
          <cell r="I8">
            <v>69.152999999999992</v>
          </cell>
        </row>
        <row r="9">
          <cell r="I9">
            <v>615.97199999999998</v>
          </cell>
        </row>
        <row r="14">
          <cell r="I14">
            <v>0.48400000000000004</v>
          </cell>
        </row>
        <row r="21">
          <cell r="I21">
            <v>109.02800000000001</v>
          </cell>
        </row>
        <row r="22">
          <cell r="I22">
            <v>30.411000000000001</v>
          </cell>
        </row>
        <row r="23">
          <cell r="I23">
            <v>2.9129999999999998</v>
          </cell>
        </row>
        <row r="24">
          <cell r="I24">
            <v>0.36299999999999999</v>
          </cell>
        </row>
        <row r="25">
          <cell r="I25">
            <v>10.207000000000001</v>
          </cell>
        </row>
        <row r="26">
          <cell r="I26">
            <v>6.2850000000000001</v>
          </cell>
        </row>
        <row r="27">
          <cell r="I27">
            <v>10.357000000000003</v>
          </cell>
        </row>
        <row r="28">
          <cell r="I28">
            <v>18.192999999999998</v>
          </cell>
        </row>
        <row r="29">
          <cell r="I29">
            <v>15.657</v>
          </cell>
        </row>
        <row r="30">
          <cell r="I30">
            <v>0.78600000000000003</v>
          </cell>
        </row>
        <row r="31">
          <cell r="I31">
            <v>0.21299999999999999</v>
          </cell>
        </row>
        <row r="32">
          <cell r="I32">
            <v>4.1000000000000002E-2</v>
          </cell>
        </row>
        <row r="35">
          <cell r="I35">
            <v>3.952</v>
          </cell>
        </row>
        <row r="37">
          <cell r="I37">
            <v>2.9169999999999998</v>
          </cell>
        </row>
        <row r="38">
          <cell r="I38">
            <v>0.42499999999999999</v>
          </cell>
        </row>
        <row r="39">
          <cell r="I39">
            <v>6.8709999999999996</v>
          </cell>
        </row>
        <row r="40">
          <cell r="I40">
            <v>3.5809999999999995</v>
          </cell>
        </row>
        <row r="41">
          <cell r="I41">
            <v>16.783999999999999</v>
          </cell>
        </row>
        <row r="42">
          <cell r="I42">
            <v>16.529999999999998</v>
          </cell>
        </row>
        <row r="43">
          <cell r="I43">
            <v>9.5749999999999993</v>
          </cell>
        </row>
        <row r="44">
          <cell r="I44">
            <v>55.028999999999996</v>
          </cell>
        </row>
        <row r="49">
          <cell r="I49">
            <v>0.1</v>
          </cell>
        </row>
        <row r="53">
          <cell r="I53">
            <v>54.135999999999996</v>
          </cell>
        </row>
        <row r="54">
          <cell r="I54">
            <v>73.878</v>
          </cell>
        </row>
        <row r="56">
          <cell r="I56">
            <v>57.921999999999997</v>
          </cell>
        </row>
        <row r="58">
          <cell r="I58">
            <v>0.83399999999999996</v>
          </cell>
        </row>
        <row r="59">
          <cell r="I59">
            <v>4.22</v>
          </cell>
        </row>
        <row r="70">
          <cell r="I70">
            <v>1777.5160000000001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R19"/>
  <sheetViews>
    <sheetView tabSelected="1" workbookViewId="0">
      <pane xSplit="4" ySplit="1" topLeftCell="E2" activePane="bottomRight" state="frozen"/>
      <selection pane="topRight" activeCell="E1" sqref="E1"/>
      <selection pane="bottomLeft" activeCell="A4" sqref="A4"/>
      <selection pane="bottomRight" activeCell="F8" sqref="F8"/>
    </sheetView>
  </sheetViews>
  <sheetFormatPr defaultRowHeight="15"/>
  <cols>
    <col min="1" max="1" width="8.28515625" customWidth="1"/>
    <col min="2" max="2" width="10.140625" customWidth="1"/>
    <col min="3" max="3" width="9.140625" customWidth="1"/>
    <col min="4" max="4" width="10.140625" customWidth="1"/>
    <col min="5" max="5" width="10.7109375" customWidth="1"/>
    <col min="6" max="6" width="10.28515625" customWidth="1"/>
    <col min="7" max="7" width="8.28515625" customWidth="1"/>
    <col min="8" max="8" width="9.85546875" customWidth="1"/>
    <col min="9" max="9" width="9.7109375" customWidth="1"/>
    <col min="10" max="10" width="9.42578125" customWidth="1"/>
    <col min="11" max="11" width="8.42578125" customWidth="1"/>
    <col min="12" max="12" width="10.28515625" customWidth="1"/>
    <col min="13" max="13" width="11.7109375" customWidth="1"/>
    <col min="14" max="14" width="10.5703125" customWidth="1"/>
    <col min="15" max="15" width="11.140625" customWidth="1"/>
    <col min="18" max="18" width="10.28515625" bestFit="1" customWidth="1"/>
  </cols>
  <sheetData>
    <row r="1" spans="1:18" ht="21">
      <c r="A1" s="1"/>
      <c r="O1" s="2"/>
    </row>
    <row r="2" spans="1:18">
      <c r="N2" s="3" t="s">
        <v>157</v>
      </c>
    </row>
    <row r="3" spans="1:18" ht="18.75">
      <c r="A3" s="284" t="s">
        <v>14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4"/>
    </row>
    <row r="4" spans="1:18" ht="18.75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 t="s">
        <v>15</v>
      </c>
      <c r="O4" s="4"/>
    </row>
    <row r="5" spans="1:18" ht="18.75">
      <c r="A5" s="178"/>
      <c r="B5" s="285" t="s">
        <v>155</v>
      </c>
      <c r="C5" s="285"/>
      <c r="D5" s="285"/>
      <c r="E5" s="285"/>
      <c r="F5" s="285"/>
      <c r="G5" s="285"/>
      <c r="H5" s="285"/>
      <c r="I5" s="285"/>
      <c r="J5" s="285" t="s">
        <v>156</v>
      </c>
      <c r="K5" s="285"/>
      <c r="L5" s="285"/>
      <c r="M5" s="285"/>
      <c r="N5" s="285"/>
      <c r="O5" s="179"/>
    </row>
    <row r="6" spans="1:18" ht="91.5" customHeight="1">
      <c r="A6" s="180" t="s">
        <v>0</v>
      </c>
      <c r="B6" s="181" t="s">
        <v>1</v>
      </c>
      <c r="C6" s="181" t="s">
        <v>2</v>
      </c>
      <c r="D6" s="181" t="s">
        <v>3</v>
      </c>
      <c r="E6" s="181" t="s">
        <v>4</v>
      </c>
      <c r="F6" s="181" t="s">
        <v>5</v>
      </c>
      <c r="G6" s="181" t="s">
        <v>6</v>
      </c>
      <c r="H6" s="181" t="s">
        <v>158</v>
      </c>
      <c r="I6" s="180" t="s">
        <v>8</v>
      </c>
      <c r="J6" s="182" t="s">
        <v>9</v>
      </c>
      <c r="K6" s="183" t="s">
        <v>10</v>
      </c>
      <c r="L6" s="183" t="s">
        <v>11</v>
      </c>
      <c r="M6" s="181" t="s">
        <v>7</v>
      </c>
      <c r="N6" s="183" t="s">
        <v>8</v>
      </c>
      <c r="O6" s="183" t="s">
        <v>12</v>
      </c>
    </row>
    <row r="7" spans="1:18" ht="27" customHeight="1">
      <c r="A7" s="5">
        <v>42826</v>
      </c>
      <c r="B7" s="6">
        <v>279.33</v>
      </c>
      <c r="C7" s="6">
        <v>73.16</v>
      </c>
      <c r="D7" s="6">
        <v>456.67</v>
      </c>
      <c r="E7" s="6">
        <v>62.89</v>
      </c>
      <c r="F7" s="6">
        <v>35.799999999999997</v>
      </c>
      <c r="G7" s="6">
        <v>20.56</v>
      </c>
      <c r="H7" s="8">
        <f>130+68</f>
        <v>198</v>
      </c>
      <c r="I7" s="7">
        <f>SUM(B7:H7)</f>
        <v>1126.4099999999999</v>
      </c>
      <c r="J7" s="176">
        <f>358.64+81.2</f>
        <v>439.84</v>
      </c>
      <c r="K7" s="6">
        <v>0</v>
      </c>
      <c r="L7" s="6">
        <v>0</v>
      </c>
      <c r="M7" s="6">
        <v>31.12</v>
      </c>
      <c r="N7" s="10">
        <f>SUM(J7:M7)</f>
        <v>470.96</v>
      </c>
      <c r="O7" s="10">
        <f>I7+N7</f>
        <v>1597.37</v>
      </c>
      <c r="P7" s="14"/>
      <c r="R7" s="15"/>
    </row>
    <row r="8" spans="1:18" ht="27" customHeight="1">
      <c r="A8" s="5">
        <v>42856</v>
      </c>
      <c r="B8" s="6">
        <v>273.55</v>
      </c>
      <c r="C8" s="6">
        <v>71.94</v>
      </c>
      <c r="D8" s="6">
        <v>448.02</v>
      </c>
      <c r="E8" s="6">
        <v>61.75</v>
      </c>
      <c r="F8" s="6">
        <v>35.51</v>
      </c>
      <c r="G8" s="6">
        <v>21.26</v>
      </c>
      <c r="H8" s="12">
        <v>63.34</v>
      </c>
      <c r="I8" s="7">
        <f t="shared" ref="I8:I14" si="0">SUM(B8:H8)</f>
        <v>975.37</v>
      </c>
      <c r="J8" s="176">
        <v>445.33</v>
      </c>
      <c r="K8" s="6">
        <v>0</v>
      </c>
      <c r="L8" s="6">
        <v>17.55</v>
      </c>
      <c r="M8" s="6">
        <v>30.75</v>
      </c>
      <c r="N8" s="10">
        <f t="shared" ref="N8:N14" si="1">SUM(J8:M8)</f>
        <v>493.63</v>
      </c>
      <c r="O8" s="10">
        <f t="shared" ref="O8:O14" si="2">I8+N8</f>
        <v>1469</v>
      </c>
      <c r="P8" s="14"/>
      <c r="R8" s="15"/>
    </row>
    <row r="9" spans="1:18" ht="27" customHeight="1">
      <c r="A9" s="5">
        <v>42887</v>
      </c>
      <c r="B9" s="6">
        <v>276.26</v>
      </c>
      <c r="C9" s="6">
        <v>71.849999999999994</v>
      </c>
      <c r="D9" s="6">
        <v>446.41</v>
      </c>
      <c r="E9" s="6">
        <v>61.02</v>
      </c>
      <c r="F9" s="6">
        <v>35.409999999999997</v>
      </c>
      <c r="G9" s="6">
        <v>21.63</v>
      </c>
      <c r="H9" s="11"/>
      <c r="I9" s="7">
        <f t="shared" si="0"/>
        <v>912.57999999999993</v>
      </c>
      <c r="J9" s="176">
        <v>451</v>
      </c>
      <c r="K9" s="6">
        <v>0</v>
      </c>
      <c r="L9" s="6">
        <v>21.95</v>
      </c>
      <c r="M9" s="6">
        <v>30.47</v>
      </c>
      <c r="N9" s="10">
        <f t="shared" si="1"/>
        <v>503.41999999999996</v>
      </c>
      <c r="O9" s="10">
        <f t="shared" si="2"/>
        <v>1416</v>
      </c>
      <c r="P9" s="14"/>
      <c r="R9" s="15"/>
    </row>
    <row r="10" spans="1:18" ht="27" customHeight="1">
      <c r="A10" s="5">
        <v>42917</v>
      </c>
      <c r="B10" s="6">
        <v>274.55</v>
      </c>
      <c r="C10" s="6">
        <v>71.739999999999995</v>
      </c>
      <c r="D10" s="6">
        <v>444.34</v>
      </c>
      <c r="E10" s="6">
        <v>60.83</v>
      </c>
      <c r="F10" s="6">
        <v>34.9</v>
      </c>
      <c r="G10" s="6">
        <v>19.53</v>
      </c>
      <c r="H10" s="11">
        <v>91.81</v>
      </c>
      <c r="I10" s="7">
        <f t="shared" si="0"/>
        <v>997.7</v>
      </c>
      <c r="J10" s="176">
        <v>455.77</v>
      </c>
      <c r="K10" s="6">
        <v>0</v>
      </c>
      <c r="L10" s="6">
        <v>82.93</v>
      </c>
      <c r="M10" s="6">
        <v>30.6</v>
      </c>
      <c r="N10" s="10">
        <f t="shared" si="1"/>
        <v>569.30000000000007</v>
      </c>
      <c r="O10" s="10">
        <f t="shared" si="2"/>
        <v>1567</v>
      </c>
      <c r="P10" s="14"/>
      <c r="R10" s="15"/>
    </row>
    <row r="11" spans="1:18" ht="27" customHeight="1">
      <c r="A11" s="5">
        <v>42948</v>
      </c>
      <c r="B11" s="6">
        <v>274.56</v>
      </c>
      <c r="C11" s="6">
        <v>71.58</v>
      </c>
      <c r="D11" s="6">
        <v>443.62</v>
      </c>
      <c r="E11" s="6">
        <v>60.74</v>
      </c>
      <c r="F11" s="6">
        <v>34.54</v>
      </c>
      <c r="G11" s="6">
        <v>17.16</v>
      </c>
      <c r="H11" s="11">
        <v>30.67</v>
      </c>
      <c r="I11" s="7">
        <f t="shared" si="0"/>
        <v>932.86999999999989</v>
      </c>
      <c r="J11" s="176">
        <v>458.17</v>
      </c>
      <c r="K11" s="6">
        <v>58.17</v>
      </c>
      <c r="L11" s="6">
        <v>0</v>
      </c>
      <c r="M11" s="6">
        <v>35.79</v>
      </c>
      <c r="N11" s="10">
        <f t="shared" si="1"/>
        <v>552.13</v>
      </c>
      <c r="O11" s="10">
        <f t="shared" si="2"/>
        <v>1485</v>
      </c>
      <c r="P11" s="14"/>
      <c r="R11" s="15"/>
    </row>
    <row r="12" spans="1:18" ht="27" customHeight="1">
      <c r="A12" s="5">
        <v>42979</v>
      </c>
      <c r="B12" s="6">
        <v>275.23</v>
      </c>
      <c r="C12" s="6">
        <v>71.73</v>
      </c>
      <c r="D12" s="6">
        <v>445.18</v>
      </c>
      <c r="E12" s="6">
        <v>60.99</v>
      </c>
      <c r="F12" s="6">
        <v>34.65</v>
      </c>
      <c r="G12" s="6">
        <v>18.04</v>
      </c>
      <c r="H12" s="9">
        <f>187+53</f>
        <v>240</v>
      </c>
      <c r="I12" s="7">
        <f t="shared" si="0"/>
        <v>1145.8200000000002</v>
      </c>
      <c r="J12" s="176">
        <v>460.92</v>
      </c>
      <c r="K12" s="6">
        <v>0</v>
      </c>
      <c r="L12" s="6">
        <v>62.54</v>
      </c>
      <c r="M12" s="6">
        <v>36.32</v>
      </c>
      <c r="N12" s="10">
        <f t="shared" si="1"/>
        <v>559.78000000000009</v>
      </c>
      <c r="O12" s="10">
        <f t="shared" si="2"/>
        <v>1705.6000000000004</v>
      </c>
      <c r="P12" s="14"/>
      <c r="R12" s="15"/>
    </row>
    <row r="13" spans="1:18" ht="27" customHeight="1">
      <c r="A13" s="5">
        <v>43009</v>
      </c>
      <c r="B13" s="6">
        <v>275.94</v>
      </c>
      <c r="C13" s="6">
        <v>71.819999999999993</v>
      </c>
      <c r="D13" s="6">
        <v>459.12</v>
      </c>
      <c r="E13" s="6">
        <v>60.98</v>
      </c>
      <c r="F13" s="6">
        <v>34.97</v>
      </c>
      <c r="G13" s="6">
        <v>27.04</v>
      </c>
      <c r="H13" s="9">
        <f>315+43.74-308</f>
        <v>50.740000000000009</v>
      </c>
      <c r="I13" s="7">
        <f t="shared" si="0"/>
        <v>980.61</v>
      </c>
      <c r="J13" s="176">
        <v>463.2</v>
      </c>
      <c r="K13" s="6">
        <v>54.19</v>
      </c>
      <c r="L13" s="6">
        <v>62.49</v>
      </c>
      <c r="M13" s="6">
        <v>31.91</v>
      </c>
      <c r="N13" s="10">
        <f t="shared" si="1"/>
        <v>611.79</v>
      </c>
      <c r="O13" s="10">
        <f t="shared" si="2"/>
        <v>1592.4</v>
      </c>
      <c r="P13" s="14"/>
      <c r="R13" s="15"/>
    </row>
    <row r="14" spans="1:18" ht="27" customHeight="1">
      <c r="A14" s="5">
        <v>43040</v>
      </c>
      <c r="B14" s="6">
        <v>278.63</v>
      </c>
      <c r="C14" s="6">
        <v>71.38</v>
      </c>
      <c r="D14" s="6">
        <v>471.93</v>
      </c>
      <c r="E14" s="6">
        <v>61.37</v>
      </c>
      <c r="F14" s="6">
        <v>34.71</v>
      </c>
      <c r="G14" s="6">
        <f>25.33-1.85</f>
        <v>23.479999999999997</v>
      </c>
      <c r="H14" s="12"/>
      <c r="I14" s="7">
        <f t="shared" si="0"/>
        <v>941.50000000000011</v>
      </c>
      <c r="J14" s="176">
        <v>466.38</v>
      </c>
      <c r="K14" s="6">
        <f>34.43+2.92</f>
        <v>37.35</v>
      </c>
      <c r="L14" s="6">
        <v>12.29</v>
      </c>
      <c r="M14" s="6">
        <f>32.48</f>
        <v>32.479999999999997</v>
      </c>
      <c r="N14" s="10">
        <f t="shared" si="1"/>
        <v>548.5</v>
      </c>
      <c r="O14" s="10">
        <f t="shared" si="2"/>
        <v>1490</v>
      </c>
      <c r="P14" s="14"/>
      <c r="R14" s="15"/>
    </row>
    <row r="15" spans="1:18" ht="27" customHeight="1">
      <c r="A15" s="13" t="s">
        <v>13</v>
      </c>
      <c r="B15" s="7">
        <f>SUM(B7:B14)</f>
        <v>2208.0500000000002</v>
      </c>
      <c r="C15" s="7">
        <f t="shared" ref="C15:O15" si="3">SUM(C7:C14)</f>
        <v>575.20000000000005</v>
      </c>
      <c r="D15" s="7">
        <f t="shared" si="3"/>
        <v>3615.2899999999995</v>
      </c>
      <c r="E15" s="7">
        <f t="shared" si="3"/>
        <v>490.57000000000005</v>
      </c>
      <c r="F15" s="7">
        <f t="shared" si="3"/>
        <v>280.49</v>
      </c>
      <c r="G15" s="7">
        <f t="shared" si="3"/>
        <v>168.7</v>
      </c>
      <c r="H15" s="7">
        <f>SUM(H7:H14)</f>
        <v>674.56000000000006</v>
      </c>
      <c r="I15" s="7">
        <f t="shared" si="3"/>
        <v>8012.86</v>
      </c>
      <c r="J15" s="177">
        <f t="shared" si="3"/>
        <v>3640.61</v>
      </c>
      <c r="K15" s="7">
        <f t="shared" si="3"/>
        <v>149.71</v>
      </c>
      <c r="L15" s="7">
        <f>SUM(L7:L14)</f>
        <v>259.75</v>
      </c>
      <c r="M15" s="7">
        <f t="shared" ref="M15" si="4">SUM(M7:M14)</f>
        <v>259.44</v>
      </c>
      <c r="N15" s="7">
        <f t="shared" si="3"/>
        <v>4309.51</v>
      </c>
      <c r="O15" s="7">
        <f t="shared" si="3"/>
        <v>12322.37</v>
      </c>
      <c r="P15" s="14"/>
      <c r="Q15" s="14"/>
      <c r="R15" s="15"/>
    </row>
    <row r="16" spans="1:18" ht="6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2:18">
      <c r="B17" s="15"/>
      <c r="C17" s="15"/>
      <c r="I17" s="15"/>
      <c r="K17" s="175"/>
      <c r="M17" s="15"/>
      <c r="R17" s="96"/>
    </row>
    <row r="18" spans="2:18">
      <c r="B18" s="15"/>
      <c r="I18" s="15"/>
    </row>
    <row r="19" spans="2:18">
      <c r="D19" s="15"/>
    </row>
  </sheetData>
  <mergeCells count="3">
    <mergeCell ref="A3:N3"/>
    <mergeCell ref="B5:I5"/>
    <mergeCell ref="J5:N5"/>
  </mergeCells>
  <pageMargins left="0.34" right="0.17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115"/>
  <sheetViews>
    <sheetView zoomScaleNormal="100" workbookViewId="0">
      <selection activeCell="I108" sqref="I108"/>
    </sheetView>
  </sheetViews>
  <sheetFormatPr defaultColWidth="19.140625" defaultRowHeight="12.75"/>
  <cols>
    <col min="1" max="1" width="16.5703125" style="17" customWidth="1"/>
    <col min="2" max="2" width="9.140625" style="17" customWidth="1"/>
    <col min="3" max="3" width="15.140625" style="17" customWidth="1"/>
    <col min="4" max="4" width="20.42578125" style="17" customWidth="1"/>
    <col min="5" max="5" width="11.5703125" style="17" bestFit="1" customWidth="1"/>
    <col min="6" max="6" width="9.140625" style="17" customWidth="1"/>
    <col min="7" max="7" width="15.7109375" style="17" customWidth="1"/>
    <col min="8" max="8" width="12.5703125" style="17" customWidth="1"/>
    <col min="9" max="9" width="29.42578125" style="17" customWidth="1"/>
    <col min="10" max="10" width="13.7109375" style="17" customWidth="1"/>
    <col min="11" max="247" width="9.140625" style="17" customWidth="1"/>
    <col min="248" max="254" width="19.140625" style="17"/>
    <col min="255" max="255" width="16.5703125" style="17" customWidth="1"/>
    <col min="256" max="256" width="9.140625" style="17" customWidth="1"/>
    <col min="257" max="257" width="15.140625" style="17" customWidth="1"/>
    <col min="258" max="258" width="20.42578125" style="17" customWidth="1"/>
    <col min="259" max="259" width="11.5703125" style="17" bestFit="1" customWidth="1"/>
    <col min="260" max="260" width="9.140625" style="17" customWidth="1"/>
    <col min="261" max="261" width="15.7109375" style="17" customWidth="1"/>
    <col min="262" max="264" width="0" style="17" hidden="1" customWidth="1"/>
    <col min="265" max="265" width="23.7109375" style="17" customWidth="1"/>
    <col min="266" max="503" width="9.140625" style="17" customWidth="1"/>
    <col min="504" max="510" width="19.140625" style="17"/>
    <col min="511" max="511" width="16.5703125" style="17" customWidth="1"/>
    <col min="512" max="512" width="9.140625" style="17" customWidth="1"/>
    <col min="513" max="513" width="15.140625" style="17" customWidth="1"/>
    <col min="514" max="514" width="20.42578125" style="17" customWidth="1"/>
    <col min="515" max="515" width="11.5703125" style="17" bestFit="1" customWidth="1"/>
    <col min="516" max="516" width="9.140625" style="17" customWidth="1"/>
    <col min="517" max="517" width="15.7109375" style="17" customWidth="1"/>
    <col min="518" max="520" width="0" style="17" hidden="1" customWidth="1"/>
    <col min="521" max="521" width="23.7109375" style="17" customWidth="1"/>
    <col min="522" max="759" width="9.140625" style="17" customWidth="1"/>
    <col min="760" max="766" width="19.140625" style="17"/>
    <col min="767" max="767" width="16.5703125" style="17" customWidth="1"/>
    <col min="768" max="768" width="9.140625" style="17" customWidth="1"/>
    <col min="769" max="769" width="15.140625" style="17" customWidth="1"/>
    <col min="770" max="770" width="20.42578125" style="17" customWidth="1"/>
    <col min="771" max="771" width="11.5703125" style="17" bestFit="1" customWidth="1"/>
    <col min="772" max="772" width="9.140625" style="17" customWidth="1"/>
    <col min="773" max="773" width="15.7109375" style="17" customWidth="1"/>
    <col min="774" max="776" width="0" style="17" hidden="1" customWidth="1"/>
    <col min="777" max="777" width="23.7109375" style="17" customWidth="1"/>
    <col min="778" max="1015" width="9.140625" style="17" customWidth="1"/>
    <col min="1016" max="1022" width="19.140625" style="17"/>
    <col min="1023" max="1023" width="16.5703125" style="17" customWidth="1"/>
    <col min="1024" max="1024" width="9.140625" style="17" customWidth="1"/>
    <col min="1025" max="1025" width="15.140625" style="17" customWidth="1"/>
    <col min="1026" max="1026" width="20.42578125" style="17" customWidth="1"/>
    <col min="1027" max="1027" width="11.5703125" style="17" bestFit="1" customWidth="1"/>
    <col min="1028" max="1028" width="9.140625" style="17" customWidth="1"/>
    <col min="1029" max="1029" width="15.7109375" style="17" customWidth="1"/>
    <col min="1030" max="1032" width="0" style="17" hidden="1" customWidth="1"/>
    <col min="1033" max="1033" width="23.7109375" style="17" customWidth="1"/>
    <col min="1034" max="1271" width="9.140625" style="17" customWidth="1"/>
    <col min="1272" max="1278" width="19.140625" style="17"/>
    <col min="1279" max="1279" width="16.5703125" style="17" customWidth="1"/>
    <col min="1280" max="1280" width="9.140625" style="17" customWidth="1"/>
    <col min="1281" max="1281" width="15.140625" style="17" customWidth="1"/>
    <col min="1282" max="1282" width="20.42578125" style="17" customWidth="1"/>
    <col min="1283" max="1283" width="11.5703125" style="17" bestFit="1" customWidth="1"/>
    <col min="1284" max="1284" width="9.140625" style="17" customWidth="1"/>
    <col min="1285" max="1285" width="15.7109375" style="17" customWidth="1"/>
    <col min="1286" max="1288" width="0" style="17" hidden="1" customWidth="1"/>
    <col min="1289" max="1289" width="23.7109375" style="17" customWidth="1"/>
    <col min="1290" max="1527" width="9.140625" style="17" customWidth="1"/>
    <col min="1528" max="1534" width="19.140625" style="17"/>
    <col min="1535" max="1535" width="16.5703125" style="17" customWidth="1"/>
    <col min="1536" max="1536" width="9.140625" style="17" customWidth="1"/>
    <col min="1537" max="1537" width="15.140625" style="17" customWidth="1"/>
    <col min="1538" max="1538" width="20.42578125" style="17" customWidth="1"/>
    <col min="1539" max="1539" width="11.5703125" style="17" bestFit="1" customWidth="1"/>
    <col min="1540" max="1540" width="9.140625" style="17" customWidth="1"/>
    <col min="1541" max="1541" width="15.7109375" style="17" customWidth="1"/>
    <col min="1542" max="1544" width="0" style="17" hidden="1" customWidth="1"/>
    <col min="1545" max="1545" width="23.7109375" style="17" customWidth="1"/>
    <col min="1546" max="1783" width="9.140625" style="17" customWidth="1"/>
    <col min="1784" max="1790" width="19.140625" style="17"/>
    <col min="1791" max="1791" width="16.5703125" style="17" customWidth="1"/>
    <col min="1792" max="1792" width="9.140625" style="17" customWidth="1"/>
    <col min="1793" max="1793" width="15.140625" style="17" customWidth="1"/>
    <col min="1794" max="1794" width="20.42578125" style="17" customWidth="1"/>
    <col min="1795" max="1795" width="11.5703125" style="17" bestFit="1" customWidth="1"/>
    <col min="1796" max="1796" width="9.140625" style="17" customWidth="1"/>
    <col min="1797" max="1797" width="15.7109375" style="17" customWidth="1"/>
    <col min="1798" max="1800" width="0" style="17" hidden="1" customWidth="1"/>
    <col min="1801" max="1801" width="23.7109375" style="17" customWidth="1"/>
    <col min="1802" max="2039" width="9.140625" style="17" customWidth="1"/>
    <col min="2040" max="2046" width="19.140625" style="17"/>
    <col min="2047" max="2047" width="16.5703125" style="17" customWidth="1"/>
    <col min="2048" max="2048" width="9.140625" style="17" customWidth="1"/>
    <col min="2049" max="2049" width="15.140625" style="17" customWidth="1"/>
    <col min="2050" max="2050" width="20.42578125" style="17" customWidth="1"/>
    <col min="2051" max="2051" width="11.5703125" style="17" bestFit="1" customWidth="1"/>
    <col min="2052" max="2052" width="9.140625" style="17" customWidth="1"/>
    <col min="2053" max="2053" width="15.7109375" style="17" customWidth="1"/>
    <col min="2054" max="2056" width="0" style="17" hidden="1" customWidth="1"/>
    <col min="2057" max="2057" width="23.7109375" style="17" customWidth="1"/>
    <col min="2058" max="2295" width="9.140625" style="17" customWidth="1"/>
    <col min="2296" max="2302" width="19.140625" style="17"/>
    <col min="2303" max="2303" width="16.5703125" style="17" customWidth="1"/>
    <col min="2304" max="2304" width="9.140625" style="17" customWidth="1"/>
    <col min="2305" max="2305" width="15.140625" style="17" customWidth="1"/>
    <col min="2306" max="2306" width="20.42578125" style="17" customWidth="1"/>
    <col min="2307" max="2307" width="11.5703125" style="17" bestFit="1" customWidth="1"/>
    <col min="2308" max="2308" width="9.140625" style="17" customWidth="1"/>
    <col min="2309" max="2309" width="15.7109375" style="17" customWidth="1"/>
    <col min="2310" max="2312" width="0" style="17" hidden="1" customWidth="1"/>
    <col min="2313" max="2313" width="23.7109375" style="17" customWidth="1"/>
    <col min="2314" max="2551" width="9.140625" style="17" customWidth="1"/>
    <col min="2552" max="2558" width="19.140625" style="17"/>
    <col min="2559" max="2559" width="16.5703125" style="17" customWidth="1"/>
    <col min="2560" max="2560" width="9.140625" style="17" customWidth="1"/>
    <col min="2561" max="2561" width="15.140625" style="17" customWidth="1"/>
    <col min="2562" max="2562" width="20.42578125" style="17" customWidth="1"/>
    <col min="2563" max="2563" width="11.5703125" style="17" bestFit="1" customWidth="1"/>
    <col min="2564" max="2564" width="9.140625" style="17" customWidth="1"/>
    <col min="2565" max="2565" width="15.7109375" style="17" customWidth="1"/>
    <col min="2566" max="2568" width="0" style="17" hidden="1" customWidth="1"/>
    <col min="2569" max="2569" width="23.7109375" style="17" customWidth="1"/>
    <col min="2570" max="2807" width="9.140625" style="17" customWidth="1"/>
    <col min="2808" max="2814" width="19.140625" style="17"/>
    <col min="2815" max="2815" width="16.5703125" style="17" customWidth="1"/>
    <col min="2816" max="2816" width="9.140625" style="17" customWidth="1"/>
    <col min="2817" max="2817" width="15.140625" style="17" customWidth="1"/>
    <col min="2818" max="2818" width="20.42578125" style="17" customWidth="1"/>
    <col min="2819" max="2819" width="11.5703125" style="17" bestFit="1" customWidth="1"/>
    <col min="2820" max="2820" width="9.140625" style="17" customWidth="1"/>
    <col min="2821" max="2821" width="15.7109375" style="17" customWidth="1"/>
    <col min="2822" max="2824" width="0" style="17" hidden="1" customWidth="1"/>
    <col min="2825" max="2825" width="23.7109375" style="17" customWidth="1"/>
    <col min="2826" max="3063" width="9.140625" style="17" customWidth="1"/>
    <col min="3064" max="3070" width="19.140625" style="17"/>
    <col min="3071" max="3071" width="16.5703125" style="17" customWidth="1"/>
    <col min="3072" max="3072" width="9.140625" style="17" customWidth="1"/>
    <col min="3073" max="3073" width="15.140625" style="17" customWidth="1"/>
    <col min="3074" max="3074" width="20.42578125" style="17" customWidth="1"/>
    <col min="3075" max="3075" width="11.5703125" style="17" bestFit="1" customWidth="1"/>
    <col min="3076" max="3076" width="9.140625" style="17" customWidth="1"/>
    <col min="3077" max="3077" width="15.7109375" style="17" customWidth="1"/>
    <col min="3078" max="3080" width="0" style="17" hidden="1" customWidth="1"/>
    <col min="3081" max="3081" width="23.7109375" style="17" customWidth="1"/>
    <col min="3082" max="3319" width="9.140625" style="17" customWidth="1"/>
    <col min="3320" max="3326" width="19.140625" style="17"/>
    <col min="3327" max="3327" width="16.5703125" style="17" customWidth="1"/>
    <col min="3328" max="3328" width="9.140625" style="17" customWidth="1"/>
    <col min="3329" max="3329" width="15.140625" style="17" customWidth="1"/>
    <col min="3330" max="3330" width="20.42578125" style="17" customWidth="1"/>
    <col min="3331" max="3331" width="11.5703125" style="17" bestFit="1" customWidth="1"/>
    <col min="3332" max="3332" width="9.140625" style="17" customWidth="1"/>
    <col min="3333" max="3333" width="15.7109375" style="17" customWidth="1"/>
    <col min="3334" max="3336" width="0" style="17" hidden="1" customWidth="1"/>
    <col min="3337" max="3337" width="23.7109375" style="17" customWidth="1"/>
    <col min="3338" max="3575" width="9.140625" style="17" customWidth="1"/>
    <col min="3576" max="3582" width="19.140625" style="17"/>
    <col min="3583" max="3583" width="16.5703125" style="17" customWidth="1"/>
    <col min="3584" max="3584" width="9.140625" style="17" customWidth="1"/>
    <col min="3585" max="3585" width="15.140625" style="17" customWidth="1"/>
    <col min="3586" max="3586" width="20.42578125" style="17" customWidth="1"/>
    <col min="3587" max="3587" width="11.5703125" style="17" bestFit="1" customWidth="1"/>
    <col min="3588" max="3588" width="9.140625" style="17" customWidth="1"/>
    <col min="3589" max="3589" width="15.7109375" style="17" customWidth="1"/>
    <col min="3590" max="3592" width="0" style="17" hidden="1" customWidth="1"/>
    <col min="3593" max="3593" width="23.7109375" style="17" customWidth="1"/>
    <col min="3594" max="3831" width="9.140625" style="17" customWidth="1"/>
    <col min="3832" max="3838" width="19.140625" style="17"/>
    <col min="3839" max="3839" width="16.5703125" style="17" customWidth="1"/>
    <col min="3840" max="3840" width="9.140625" style="17" customWidth="1"/>
    <col min="3841" max="3841" width="15.140625" style="17" customWidth="1"/>
    <col min="3842" max="3842" width="20.42578125" style="17" customWidth="1"/>
    <col min="3843" max="3843" width="11.5703125" style="17" bestFit="1" customWidth="1"/>
    <col min="3844" max="3844" width="9.140625" style="17" customWidth="1"/>
    <col min="3845" max="3845" width="15.7109375" style="17" customWidth="1"/>
    <col min="3846" max="3848" width="0" style="17" hidden="1" customWidth="1"/>
    <col min="3849" max="3849" width="23.7109375" style="17" customWidth="1"/>
    <col min="3850" max="4087" width="9.140625" style="17" customWidth="1"/>
    <col min="4088" max="4094" width="19.140625" style="17"/>
    <col min="4095" max="4095" width="16.5703125" style="17" customWidth="1"/>
    <col min="4096" max="4096" width="9.140625" style="17" customWidth="1"/>
    <col min="4097" max="4097" width="15.140625" style="17" customWidth="1"/>
    <col min="4098" max="4098" width="20.42578125" style="17" customWidth="1"/>
    <col min="4099" max="4099" width="11.5703125" style="17" bestFit="1" customWidth="1"/>
    <col min="4100" max="4100" width="9.140625" style="17" customWidth="1"/>
    <col min="4101" max="4101" width="15.7109375" style="17" customWidth="1"/>
    <col min="4102" max="4104" width="0" style="17" hidden="1" customWidth="1"/>
    <col min="4105" max="4105" width="23.7109375" style="17" customWidth="1"/>
    <col min="4106" max="4343" width="9.140625" style="17" customWidth="1"/>
    <col min="4344" max="4350" width="19.140625" style="17"/>
    <col min="4351" max="4351" width="16.5703125" style="17" customWidth="1"/>
    <col min="4352" max="4352" width="9.140625" style="17" customWidth="1"/>
    <col min="4353" max="4353" width="15.140625" style="17" customWidth="1"/>
    <col min="4354" max="4354" width="20.42578125" style="17" customWidth="1"/>
    <col min="4355" max="4355" width="11.5703125" style="17" bestFit="1" customWidth="1"/>
    <col min="4356" max="4356" width="9.140625" style="17" customWidth="1"/>
    <col min="4357" max="4357" width="15.7109375" style="17" customWidth="1"/>
    <col min="4358" max="4360" width="0" style="17" hidden="1" customWidth="1"/>
    <col min="4361" max="4361" width="23.7109375" style="17" customWidth="1"/>
    <col min="4362" max="4599" width="9.140625" style="17" customWidth="1"/>
    <col min="4600" max="4606" width="19.140625" style="17"/>
    <col min="4607" max="4607" width="16.5703125" style="17" customWidth="1"/>
    <col min="4608" max="4608" width="9.140625" style="17" customWidth="1"/>
    <col min="4609" max="4609" width="15.140625" style="17" customWidth="1"/>
    <col min="4610" max="4610" width="20.42578125" style="17" customWidth="1"/>
    <col min="4611" max="4611" width="11.5703125" style="17" bestFit="1" customWidth="1"/>
    <col min="4612" max="4612" width="9.140625" style="17" customWidth="1"/>
    <col min="4613" max="4613" width="15.7109375" style="17" customWidth="1"/>
    <col min="4614" max="4616" width="0" style="17" hidden="1" customWidth="1"/>
    <col min="4617" max="4617" width="23.7109375" style="17" customWidth="1"/>
    <col min="4618" max="4855" width="9.140625" style="17" customWidth="1"/>
    <col min="4856" max="4862" width="19.140625" style="17"/>
    <col min="4863" max="4863" width="16.5703125" style="17" customWidth="1"/>
    <col min="4864" max="4864" width="9.140625" style="17" customWidth="1"/>
    <col min="4865" max="4865" width="15.140625" style="17" customWidth="1"/>
    <col min="4866" max="4866" width="20.42578125" style="17" customWidth="1"/>
    <col min="4867" max="4867" width="11.5703125" style="17" bestFit="1" customWidth="1"/>
    <col min="4868" max="4868" width="9.140625" style="17" customWidth="1"/>
    <col min="4869" max="4869" width="15.7109375" style="17" customWidth="1"/>
    <col min="4870" max="4872" width="0" style="17" hidden="1" customWidth="1"/>
    <col min="4873" max="4873" width="23.7109375" style="17" customWidth="1"/>
    <col min="4874" max="5111" width="9.140625" style="17" customWidth="1"/>
    <col min="5112" max="5118" width="19.140625" style="17"/>
    <col min="5119" max="5119" width="16.5703125" style="17" customWidth="1"/>
    <col min="5120" max="5120" width="9.140625" style="17" customWidth="1"/>
    <col min="5121" max="5121" width="15.140625" style="17" customWidth="1"/>
    <col min="5122" max="5122" width="20.42578125" style="17" customWidth="1"/>
    <col min="5123" max="5123" width="11.5703125" style="17" bestFit="1" customWidth="1"/>
    <col min="5124" max="5124" width="9.140625" style="17" customWidth="1"/>
    <col min="5125" max="5125" width="15.7109375" style="17" customWidth="1"/>
    <col min="5126" max="5128" width="0" style="17" hidden="1" customWidth="1"/>
    <col min="5129" max="5129" width="23.7109375" style="17" customWidth="1"/>
    <col min="5130" max="5367" width="9.140625" style="17" customWidth="1"/>
    <col min="5368" max="5374" width="19.140625" style="17"/>
    <col min="5375" max="5375" width="16.5703125" style="17" customWidth="1"/>
    <col min="5376" max="5376" width="9.140625" style="17" customWidth="1"/>
    <col min="5377" max="5377" width="15.140625" style="17" customWidth="1"/>
    <col min="5378" max="5378" width="20.42578125" style="17" customWidth="1"/>
    <col min="5379" max="5379" width="11.5703125" style="17" bestFit="1" customWidth="1"/>
    <col min="5380" max="5380" width="9.140625" style="17" customWidth="1"/>
    <col min="5381" max="5381" width="15.7109375" style="17" customWidth="1"/>
    <col min="5382" max="5384" width="0" style="17" hidden="1" customWidth="1"/>
    <col min="5385" max="5385" width="23.7109375" style="17" customWidth="1"/>
    <col min="5386" max="5623" width="9.140625" style="17" customWidth="1"/>
    <col min="5624" max="5630" width="19.140625" style="17"/>
    <col min="5631" max="5631" width="16.5703125" style="17" customWidth="1"/>
    <col min="5632" max="5632" width="9.140625" style="17" customWidth="1"/>
    <col min="5633" max="5633" width="15.140625" style="17" customWidth="1"/>
    <col min="5634" max="5634" width="20.42578125" style="17" customWidth="1"/>
    <col min="5635" max="5635" width="11.5703125" style="17" bestFit="1" customWidth="1"/>
    <col min="5636" max="5636" width="9.140625" style="17" customWidth="1"/>
    <col min="5637" max="5637" width="15.7109375" style="17" customWidth="1"/>
    <col min="5638" max="5640" width="0" style="17" hidden="1" customWidth="1"/>
    <col min="5641" max="5641" width="23.7109375" style="17" customWidth="1"/>
    <col min="5642" max="5879" width="9.140625" style="17" customWidth="1"/>
    <col min="5880" max="5886" width="19.140625" style="17"/>
    <col min="5887" max="5887" width="16.5703125" style="17" customWidth="1"/>
    <col min="5888" max="5888" width="9.140625" style="17" customWidth="1"/>
    <col min="5889" max="5889" width="15.140625" style="17" customWidth="1"/>
    <col min="5890" max="5890" width="20.42578125" style="17" customWidth="1"/>
    <col min="5891" max="5891" width="11.5703125" style="17" bestFit="1" customWidth="1"/>
    <col min="5892" max="5892" width="9.140625" style="17" customWidth="1"/>
    <col min="5893" max="5893" width="15.7109375" style="17" customWidth="1"/>
    <col min="5894" max="5896" width="0" style="17" hidden="1" customWidth="1"/>
    <col min="5897" max="5897" width="23.7109375" style="17" customWidth="1"/>
    <col min="5898" max="6135" width="9.140625" style="17" customWidth="1"/>
    <col min="6136" max="6142" width="19.140625" style="17"/>
    <col min="6143" max="6143" width="16.5703125" style="17" customWidth="1"/>
    <col min="6144" max="6144" width="9.140625" style="17" customWidth="1"/>
    <col min="6145" max="6145" width="15.140625" style="17" customWidth="1"/>
    <col min="6146" max="6146" width="20.42578125" style="17" customWidth="1"/>
    <col min="6147" max="6147" width="11.5703125" style="17" bestFit="1" customWidth="1"/>
    <col min="6148" max="6148" width="9.140625" style="17" customWidth="1"/>
    <col min="6149" max="6149" width="15.7109375" style="17" customWidth="1"/>
    <col min="6150" max="6152" width="0" style="17" hidden="1" customWidth="1"/>
    <col min="6153" max="6153" width="23.7109375" style="17" customWidth="1"/>
    <col min="6154" max="6391" width="9.140625" style="17" customWidth="1"/>
    <col min="6392" max="6398" width="19.140625" style="17"/>
    <col min="6399" max="6399" width="16.5703125" style="17" customWidth="1"/>
    <col min="6400" max="6400" width="9.140625" style="17" customWidth="1"/>
    <col min="6401" max="6401" width="15.140625" style="17" customWidth="1"/>
    <col min="6402" max="6402" width="20.42578125" style="17" customWidth="1"/>
    <col min="6403" max="6403" width="11.5703125" style="17" bestFit="1" customWidth="1"/>
    <col min="6404" max="6404" width="9.140625" style="17" customWidth="1"/>
    <col min="6405" max="6405" width="15.7109375" style="17" customWidth="1"/>
    <col min="6406" max="6408" width="0" style="17" hidden="1" customWidth="1"/>
    <col min="6409" max="6409" width="23.7109375" style="17" customWidth="1"/>
    <col min="6410" max="6647" width="9.140625" style="17" customWidth="1"/>
    <col min="6648" max="6654" width="19.140625" style="17"/>
    <col min="6655" max="6655" width="16.5703125" style="17" customWidth="1"/>
    <col min="6656" max="6656" width="9.140625" style="17" customWidth="1"/>
    <col min="6657" max="6657" width="15.140625" style="17" customWidth="1"/>
    <col min="6658" max="6658" width="20.42578125" style="17" customWidth="1"/>
    <col min="6659" max="6659" width="11.5703125" style="17" bestFit="1" customWidth="1"/>
    <col min="6660" max="6660" width="9.140625" style="17" customWidth="1"/>
    <col min="6661" max="6661" width="15.7109375" style="17" customWidth="1"/>
    <col min="6662" max="6664" width="0" style="17" hidden="1" customWidth="1"/>
    <col min="6665" max="6665" width="23.7109375" style="17" customWidth="1"/>
    <col min="6666" max="6903" width="9.140625" style="17" customWidth="1"/>
    <col min="6904" max="6910" width="19.140625" style="17"/>
    <col min="6911" max="6911" width="16.5703125" style="17" customWidth="1"/>
    <col min="6912" max="6912" width="9.140625" style="17" customWidth="1"/>
    <col min="6913" max="6913" width="15.140625" style="17" customWidth="1"/>
    <col min="6914" max="6914" width="20.42578125" style="17" customWidth="1"/>
    <col min="6915" max="6915" width="11.5703125" style="17" bestFit="1" customWidth="1"/>
    <col min="6916" max="6916" width="9.140625" style="17" customWidth="1"/>
    <col min="6917" max="6917" width="15.7109375" style="17" customWidth="1"/>
    <col min="6918" max="6920" width="0" style="17" hidden="1" customWidth="1"/>
    <col min="6921" max="6921" width="23.7109375" style="17" customWidth="1"/>
    <col min="6922" max="7159" width="9.140625" style="17" customWidth="1"/>
    <col min="7160" max="7166" width="19.140625" style="17"/>
    <col min="7167" max="7167" width="16.5703125" style="17" customWidth="1"/>
    <col min="7168" max="7168" width="9.140625" style="17" customWidth="1"/>
    <col min="7169" max="7169" width="15.140625" style="17" customWidth="1"/>
    <col min="7170" max="7170" width="20.42578125" style="17" customWidth="1"/>
    <col min="7171" max="7171" width="11.5703125" style="17" bestFit="1" customWidth="1"/>
    <col min="7172" max="7172" width="9.140625" style="17" customWidth="1"/>
    <col min="7173" max="7173" width="15.7109375" style="17" customWidth="1"/>
    <col min="7174" max="7176" width="0" style="17" hidden="1" customWidth="1"/>
    <col min="7177" max="7177" width="23.7109375" style="17" customWidth="1"/>
    <col min="7178" max="7415" width="9.140625" style="17" customWidth="1"/>
    <col min="7416" max="7422" width="19.140625" style="17"/>
    <col min="7423" max="7423" width="16.5703125" style="17" customWidth="1"/>
    <col min="7424" max="7424" width="9.140625" style="17" customWidth="1"/>
    <col min="7425" max="7425" width="15.140625" style="17" customWidth="1"/>
    <col min="7426" max="7426" width="20.42578125" style="17" customWidth="1"/>
    <col min="7427" max="7427" width="11.5703125" style="17" bestFit="1" customWidth="1"/>
    <col min="7428" max="7428" width="9.140625" style="17" customWidth="1"/>
    <col min="7429" max="7429" width="15.7109375" style="17" customWidth="1"/>
    <col min="7430" max="7432" width="0" style="17" hidden="1" customWidth="1"/>
    <col min="7433" max="7433" width="23.7109375" style="17" customWidth="1"/>
    <col min="7434" max="7671" width="9.140625" style="17" customWidth="1"/>
    <col min="7672" max="7678" width="19.140625" style="17"/>
    <col min="7679" max="7679" width="16.5703125" style="17" customWidth="1"/>
    <col min="7680" max="7680" width="9.140625" style="17" customWidth="1"/>
    <col min="7681" max="7681" width="15.140625" style="17" customWidth="1"/>
    <col min="7682" max="7682" width="20.42578125" style="17" customWidth="1"/>
    <col min="7683" max="7683" width="11.5703125" style="17" bestFit="1" customWidth="1"/>
    <col min="7684" max="7684" width="9.140625" style="17" customWidth="1"/>
    <col min="7685" max="7685" width="15.7109375" style="17" customWidth="1"/>
    <col min="7686" max="7688" width="0" style="17" hidden="1" customWidth="1"/>
    <col min="7689" max="7689" width="23.7109375" style="17" customWidth="1"/>
    <col min="7690" max="7927" width="9.140625" style="17" customWidth="1"/>
    <col min="7928" max="7934" width="19.140625" style="17"/>
    <col min="7935" max="7935" width="16.5703125" style="17" customWidth="1"/>
    <col min="7936" max="7936" width="9.140625" style="17" customWidth="1"/>
    <col min="7937" max="7937" width="15.140625" style="17" customWidth="1"/>
    <col min="7938" max="7938" width="20.42578125" style="17" customWidth="1"/>
    <col min="7939" max="7939" width="11.5703125" style="17" bestFit="1" customWidth="1"/>
    <col min="7940" max="7940" width="9.140625" style="17" customWidth="1"/>
    <col min="7941" max="7941" width="15.7109375" style="17" customWidth="1"/>
    <col min="7942" max="7944" width="0" style="17" hidden="1" customWidth="1"/>
    <col min="7945" max="7945" width="23.7109375" style="17" customWidth="1"/>
    <col min="7946" max="8183" width="9.140625" style="17" customWidth="1"/>
    <col min="8184" max="8190" width="19.140625" style="17"/>
    <col min="8191" max="8191" width="16.5703125" style="17" customWidth="1"/>
    <col min="8192" max="8192" width="9.140625" style="17" customWidth="1"/>
    <col min="8193" max="8193" width="15.140625" style="17" customWidth="1"/>
    <col min="8194" max="8194" width="20.42578125" style="17" customWidth="1"/>
    <col min="8195" max="8195" width="11.5703125" style="17" bestFit="1" customWidth="1"/>
    <col min="8196" max="8196" width="9.140625" style="17" customWidth="1"/>
    <col min="8197" max="8197" width="15.7109375" style="17" customWidth="1"/>
    <col min="8198" max="8200" width="0" style="17" hidden="1" customWidth="1"/>
    <col min="8201" max="8201" width="23.7109375" style="17" customWidth="1"/>
    <col min="8202" max="8439" width="9.140625" style="17" customWidth="1"/>
    <col min="8440" max="8446" width="19.140625" style="17"/>
    <col min="8447" max="8447" width="16.5703125" style="17" customWidth="1"/>
    <col min="8448" max="8448" width="9.140625" style="17" customWidth="1"/>
    <col min="8449" max="8449" width="15.140625" style="17" customWidth="1"/>
    <col min="8450" max="8450" width="20.42578125" style="17" customWidth="1"/>
    <col min="8451" max="8451" width="11.5703125" style="17" bestFit="1" customWidth="1"/>
    <col min="8452" max="8452" width="9.140625" style="17" customWidth="1"/>
    <col min="8453" max="8453" width="15.7109375" style="17" customWidth="1"/>
    <col min="8454" max="8456" width="0" style="17" hidden="1" customWidth="1"/>
    <col min="8457" max="8457" width="23.7109375" style="17" customWidth="1"/>
    <col min="8458" max="8695" width="9.140625" style="17" customWidth="1"/>
    <col min="8696" max="8702" width="19.140625" style="17"/>
    <col min="8703" max="8703" width="16.5703125" style="17" customWidth="1"/>
    <col min="8704" max="8704" width="9.140625" style="17" customWidth="1"/>
    <col min="8705" max="8705" width="15.140625" style="17" customWidth="1"/>
    <col min="8706" max="8706" width="20.42578125" style="17" customWidth="1"/>
    <col min="8707" max="8707" width="11.5703125" style="17" bestFit="1" customWidth="1"/>
    <col min="8708" max="8708" width="9.140625" style="17" customWidth="1"/>
    <col min="8709" max="8709" width="15.7109375" style="17" customWidth="1"/>
    <col min="8710" max="8712" width="0" style="17" hidden="1" customWidth="1"/>
    <col min="8713" max="8713" width="23.7109375" style="17" customWidth="1"/>
    <col min="8714" max="8951" width="9.140625" style="17" customWidth="1"/>
    <col min="8952" max="8958" width="19.140625" style="17"/>
    <col min="8959" max="8959" width="16.5703125" style="17" customWidth="1"/>
    <col min="8960" max="8960" width="9.140625" style="17" customWidth="1"/>
    <col min="8961" max="8961" width="15.140625" style="17" customWidth="1"/>
    <col min="8962" max="8962" width="20.42578125" style="17" customWidth="1"/>
    <col min="8963" max="8963" width="11.5703125" style="17" bestFit="1" customWidth="1"/>
    <col min="8964" max="8964" width="9.140625" style="17" customWidth="1"/>
    <col min="8965" max="8965" width="15.7109375" style="17" customWidth="1"/>
    <col min="8966" max="8968" width="0" style="17" hidden="1" customWidth="1"/>
    <col min="8969" max="8969" width="23.7109375" style="17" customWidth="1"/>
    <col min="8970" max="9207" width="9.140625" style="17" customWidth="1"/>
    <col min="9208" max="9214" width="19.140625" style="17"/>
    <col min="9215" max="9215" width="16.5703125" style="17" customWidth="1"/>
    <col min="9216" max="9216" width="9.140625" style="17" customWidth="1"/>
    <col min="9217" max="9217" width="15.140625" style="17" customWidth="1"/>
    <col min="9218" max="9218" width="20.42578125" style="17" customWidth="1"/>
    <col min="9219" max="9219" width="11.5703125" style="17" bestFit="1" customWidth="1"/>
    <col min="9220" max="9220" width="9.140625" style="17" customWidth="1"/>
    <col min="9221" max="9221" width="15.7109375" style="17" customWidth="1"/>
    <col min="9222" max="9224" width="0" style="17" hidden="1" customWidth="1"/>
    <col min="9225" max="9225" width="23.7109375" style="17" customWidth="1"/>
    <col min="9226" max="9463" width="9.140625" style="17" customWidth="1"/>
    <col min="9464" max="9470" width="19.140625" style="17"/>
    <col min="9471" max="9471" width="16.5703125" style="17" customWidth="1"/>
    <col min="9472" max="9472" width="9.140625" style="17" customWidth="1"/>
    <col min="9473" max="9473" width="15.140625" style="17" customWidth="1"/>
    <col min="9474" max="9474" width="20.42578125" style="17" customWidth="1"/>
    <col min="9475" max="9475" width="11.5703125" style="17" bestFit="1" customWidth="1"/>
    <col min="9476" max="9476" width="9.140625" style="17" customWidth="1"/>
    <col min="9477" max="9477" width="15.7109375" style="17" customWidth="1"/>
    <col min="9478" max="9480" width="0" style="17" hidden="1" customWidth="1"/>
    <col min="9481" max="9481" width="23.7109375" style="17" customWidth="1"/>
    <col min="9482" max="9719" width="9.140625" style="17" customWidth="1"/>
    <col min="9720" max="9726" width="19.140625" style="17"/>
    <col min="9727" max="9727" width="16.5703125" style="17" customWidth="1"/>
    <col min="9728" max="9728" width="9.140625" style="17" customWidth="1"/>
    <col min="9729" max="9729" width="15.140625" style="17" customWidth="1"/>
    <col min="9730" max="9730" width="20.42578125" style="17" customWidth="1"/>
    <col min="9731" max="9731" width="11.5703125" style="17" bestFit="1" customWidth="1"/>
    <col min="9732" max="9732" width="9.140625" style="17" customWidth="1"/>
    <col min="9733" max="9733" width="15.7109375" style="17" customWidth="1"/>
    <col min="9734" max="9736" width="0" style="17" hidden="1" customWidth="1"/>
    <col min="9737" max="9737" width="23.7109375" style="17" customWidth="1"/>
    <col min="9738" max="9975" width="9.140625" style="17" customWidth="1"/>
    <col min="9976" max="9982" width="19.140625" style="17"/>
    <col min="9983" max="9983" width="16.5703125" style="17" customWidth="1"/>
    <col min="9984" max="9984" width="9.140625" style="17" customWidth="1"/>
    <col min="9985" max="9985" width="15.140625" style="17" customWidth="1"/>
    <col min="9986" max="9986" width="20.42578125" style="17" customWidth="1"/>
    <col min="9987" max="9987" width="11.5703125" style="17" bestFit="1" customWidth="1"/>
    <col min="9988" max="9988" width="9.140625" style="17" customWidth="1"/>
    <col min="9989" max="9989" width="15.7109375" style="17" customWidth="1"/>
    <col min="9990" max="9992" width="0" style="17" hidden="1" customWidth="1"/>
    <col min="9993" max="9993" width="23.7109375" style="17" customWidth="1"/>
    <col min="9994" max="10231" width="9.140625" style="17" customWidth="1"/>
    <col min="10232" max="10238" width="19.140625" style="17"/>
    <col min="10239" max="10239" width="16.5703125" style="17" customWidth="1"/>
    <col min="10240" max="10240" width="9.140625" style="17" customWidth="1"/>
    <col min="10241" max="10241" width="15.140625" style="17" customWidth="1"/>
    <col min="10242" max="10242" width="20.42578125" style="17" customWidth="1"/>
    <col min="10243" max="10243" width="11.5703125" style="17" bestFit="1" customWidth="1"/>
    <col min="10244" max="10244" width="9.140625" style="17" customWidth="1"/>
    <col min="10245" max="10245" width="15.7109375" style="17" customWidth="1"/>
    <col min="10246" max="10248" width="0" style="17" hidden="1" customWidth="1"/>
    <col min="10249" max="10249" width="23.7109375" style="17" customWidth="1"/>
    <col min="10250" max="10487" width="9.140625" style="17" customWidth="1"/>
    <col min="10488" max="10494" width="19.140625" style="17"/>
    <col min="10495" max="10495" width="16.5703125" style="17" customWidth="1"/>
    <col min="10496" max="10496" width="9.140625" style="17" customWidth="1"/>
    <col min="10497" max="10497" width="15.140625" style="17" customWidth="1"/>
    <col min="10498" max="10498" width="20.42578125" style="17" customWidth="1"/>
    <col min="10499" max="10499" width="11.5703125" style="17" bestFit="1" customWidth="1"/>
    <col min="10500" max="10500" width="9.140625" style="17" customWidth="1"/>
    <col min="10501" max="10501" width="15.7109375" style="17" customWidth="1"/>
    <col min="10502" max="10504" width="0" style="17" hidden="1" customWidth="1"/>
    <col min="10505" max="10505" width="23.7109375" style="17" customWidth="1"/>
    <col min="10506" max="10743" width="9.140625" style="17" customWidth="1"/>
    <col min="10744" max="10750" width="19.140625" style="17"/>
    <col min="10751" max="10751" width="16.5703125" style="17" customWidth="1"/>
    <col min="10752" max="10752" width="9.140625" style="17" customWidth="1"/>
    <col min="10753" max="10753" width="15.140625" style="17" customWidth="1"/>
    <col min="10754" max="10754" width="20.42578125" style="17" customWidth="1"/>
    <col min="10755" max="10755" width="11.5703125" style="17" bestFit="1" customWidth="1"/>
    <col min="10756" max="10756" width="9.140625" style="17" customWidth="1"/>
    <col min="10757" max="10757" width="15.7109375" style="17" customWidth="1"/>
    <col min="10758" max="10760" width="0" style="17" hidden="1" customWidth="1"/>
    <col min="10761" max="10761" width="23.7109375" style="17" customWidth="1"/>
    <col min="10762" max="10999" width="9.140625" style="17" customWidth="1"/>
    <col min="11000" max="11006" width="19.140625" style="17"/>
    <col min="11007" max="11007" width="16.5703125" style="17" customWidth="1"/>
    <col min="11008" max="11008" width="9.140625" style="17" customWidth="1"/>
    <col min="11009" max="11009" width="15.140625" style="17" customWidth="1"/>
    <col min="11010" max="11010" width="20.42578125" style="17" customWidth="1"/>
    <col min="11011" max="11011" width="11.5703125" style="17" bestFit="1" customWidth="1"/>
    <col min="11012" max="11012" width="9.140625" style="17" customWidth="1"/>
    <col min="11013" max="11013" width="15.7109375" style="17" customWidth="1"/>
    <col min="11014" max="11016" width="0" style="17" hidden="1" customWidth="1"/>
    <col min="11017" max="11017" width="23.7109375" style="17" customWidth="1"/>
    <col min="11018" max="11255" width="9.140625" style="17" customWidth="1"/>
    <col min="11256" max="11262" width="19.140625" style="17"/>
    <col min="11263" max="11263" width="16.5703125" style="17" customWidth="1"/>
    <col min="11264" max="11264" width="9.140625" style="17" customWidth="1"/>
    <col min="11265" max="11265" width="15.140625" style="17" customWidth="1"/>
    <col min="11266" max="11266" width="20.42578125" style="17" customWidth="1"/>
    <col min="11267" max="11267" width="11.5703125" style="17" bestFit="1" customWidth="1"/>
    <col min="11268" max="11268" width="9.140625" style="17" customWidth="1"/>
    <col min="11269" max="11269" width="15.7109375" style="17" customWidth="1"/>
    <col min="11270" max="11272" width="0" style="17" hidden="1" customWidth="1"/>
    <col min="11273" max="11273" width="23.7109375" style="17" customWidth="1"/>
    <col min="11274" max="11511" width="9.140625" style="17" customWidth="1"/>
    <col min="11512" max="11518" width="19.140625" style="17"/>
    <col min="11519" max="11519" width="16.5703125" style="17" customWidth="1"/>
    <col min="11520" max="11520" width="9.140625" style="17" customWidth="1"/>
    <col min="11521" max="11521" width="15.140625" style="17" customWidth="1"/>
    <col min="11522" max="11522" width="20.42578125" style="17" customWidth="1"/>
    <col min="11523" max="11523" width="11.5703125" style="17" bestFit="1" customWidth="1"/>
    <col min="11524" max="11524" width="9.140625" style="17" customWidth="1"/>
    <col min="11525" max="11525" width="15.7109375" style="17" customWidth="1"/>
    <col min="11526" max="11528" width="0" style="17" hidden="1" customWidth="1"/>
    <col min="11529" max="11529" width="23.7109375" style="17" customWidth="1"/>
    <col min="11530" max="11767" width="9.140625" style="17" customWidth="1"/>
    <col min="11768" max="11774" width="19.140625" style="17"/>
    <col min="11775" max="11775" width="16.5703125" style="17" customWidth="1"/>
    <col min="11776" max="11776" width="9.140625" style="17" customWidth="1"/>
    <col min="11777" max="11777" width="15.140625" style="17" customWidth="1"/>
    <col min="11778" max="11778" width="20.42578125" style="17" customWidth="1"/>
    <col min="11779" max="11779" width="11.5703125" style="17" bestFit="1" customWidth="1"/>
    <col min="11780" max="11780" width="9.140625" style="17" customWidth="1"/>
    <col min="11781" max="11781" width="15.7109375" style="17" customWidth="1"/>
    <col min="11782" max="11784" width="0" style="17" hidden="1" customWidth="1"/>
    <col min="11785" max="11785" width="23.7109375" style="17" customWidth="1"/>
    <col min="11786" max="12023" width="9.140625" style="17" customWidth="1"/>
    <col min="12024" max="12030" width="19.140625" style="17"/>
    <col min="12031" max="12031" width="16.5703125" style="17" customWidth="1"/>
    <col min="12032" max="12032" width="9.140625" style="17" customWidth="1"/>
    <col min="12033" max="12033" width="15.140625" style="17" customWidth="1"/>
    <col min="12034" max="12034" width="20.42578125" style="17" customWidth="1"/>
    <col min="12035" max="12035" width="11.5703125" style="17" bestFit="1" customWidth="1"/>
    <col min="12036" max="12036" width="9.140625" style="17" customWidth="1"/>
    <col min="12037" max="12037" width="15.7109375" style="17" customWidth="1"/>
    <col min="12038" max="12040" width="0" style="17" hidden="1" customWidth="1"/>
    <col min="12041" max="12041" width="23.7109375" style="17" customWidth="1"/>
    <col min="12042" max="12279" width="9.140625" style="17" customWidth="1"/>
    <col min="12280" max="12286" width="19.140625" style="17"/>
    <col min="12287" max="12287" width="16.5703125" style="17" customWidth="1"/>
    <col min="12288" max="12288" width="9.140625" style="17" customWidth="1"/>
    <col min="12289" max="12289" width="15.140625" style="17" customWidth="1"/>
    <col min="12290" max="12290" width="20.42578125" style="17" customWidth="1"/>
    <col min="12291" max="12291" width="11.5703125" style="17" bestFit="1" customWidth="1"/>
    <col min="12292" max="12292" width="9.140625" style="17" customWidth="1"/>
    <col min="12293" max="12293" width="15.7109375" style="17" customWidth="1"/>
    <col min="12294" max="12296" width="0" style="17" hidden="1" customWidth="1"/>
    <col min="12297" max="12297" width="23.7109375" style="17" customWidth="1"/>
    <col min="12298" max="12535" width="9.140625" style="17" customWidth="1"/>
    <col min="12536" max="12542" width="19.140625" style="17"/>
    <col min="12543" max="12543" width="16.5703125" style="17" customWidth="1"/>
    <col min="12544" max="12544" width="9.140625" style="17" customWidth="1"/>
    <col min="12545" max="12545" width="15.140625" style="17" customWidth="1"/>
    <col min="12546" max="12546" width="20.42578125" style="17" customWidth="1"/>
    <col min="12547" max="12547" width="11.5703125" style="17" bestFit="1" customWidth="1"/>
    <col min="12548" max="12548" width="9.140625" style="17" customWidth="1"/>
    <col min="12549" max="12549" width="15.7109375" style="17" customWidth="1"/>
    <col min="12550" max="12552" width="0" style="17" hidden="1" customWidth="1"/>
    <col min="12553" max="12553" width="23.7109375" style="17" customWidth="1"/>
    <col min="12554" max="12791" width="9.140625" style="17" customWidth="1"/>
    <col min="12792" max="12798" width="19.140625" style="17"/>
    <col min="12799" max="12799" width="16.5703125" style="17" customWidth="1"/>
    <col min="12800" max="12800" width="9.140625" style="17" customWidth="1"/>
    <col min="12801" max="12801" width="15.140625" style="17" customWidth="1"/>
    <col min="12802" max="12802" width="20.42578125" style="17" customWidth="1"/>
    <col min="12803" max="12803" width="11.5703125" style="17" bestFit="1" customWidth="1"/>
    <col min="12804" max="12804" width="9.140625" style="17" customWidth="1"/>
    <col min="12805" max="12805" width="15.7109375" style="17" customWidth="1"/>
    <col min="12806" max="12808" width="0" style="17" hidden="1" customWidth="1"/>
    <col min="12809" max="12809" width="23.7109375" style="17" customWidth="1"/>
    <col min="12810" max="13047" width="9.140625" style="17" customWidth="1"/>
    <col min="13048" max="13054" width="19.140625" style="17"/>
    <col min="13055" max="13055" width="16.5703125" style="17" customWidth="1"/>
    <col min="13056" max="13056" width="9.140625" style="17" customWidth="1"/>
    <col min="13057" max="13057" width="15.140625" style="17" customWidth="1"/>
    <col min="13058" max="13058" width="20.42578125" style="17" customWidth="1"/>
    <col min="13059" max="13059" width="11.5703125" style="17" bestFit="1" customWidth="1"/>
    <col min="13060" max="13060" width="9.140625" style="17" customWidth="1"/>
    <col min="13061" max="13061" width="15.7109375" style="17" customWidth="1"/>
    <col min="13062" max="13064" width="0" style="17" hidden="1" customWidth="1"/>
    <col min="13065" max="13065" width="23.7109375" style="17" customWidth="1"/>
    <col min="13066" max="13303" width="9.140625" style="17" customWidth="1"/>
    <col min="13304" max="13310" width="19.140625" style="17"/>
    <col min="13311" max="13311" width="16.5703125" style="17" customWidth="1"/>
    <col min="13312" max="13312" width="9.140625" style="17" customWidth="1"/>
    <col min="13313" max="13313" width="15.140625" style="17" customWidth="1"/>
    <col min="13314" max="13314" width="20.42578125" style="17" customWidth="1"/>
    <col min="13315" max="13315" width="11.5703125" style="17" bestFit="1" customWidth="1"/>
    <col min="13316" max="13316" width="9.140625" style="17" customWidth="1"/>
    <col min="13317" max="13317" width="15.7109375" style="17" customWidth="1"/>
    <col min="13318" max="13320" width="0" style="17" hidden="1" customWidth="1"/>
    <col min="13321" max="13321" width="23.7109375" style="17" customWidth="1"/>
    <col min="13322" max="13559" width="9.140625" style="17" customWidth="1"/>
    <col min="13560" max="13566" width="19.140625" style="17"/>
    <col min="13567" max="13567" width="16.5703125" style="17" customWidth="1"/>
    <col min="13568" max="13568" width="9.140625" style="17" customWidth="1"/>
    <col min="13569" max="13569" width="15.140625" style="17" customWidth="1"/>
    <col min="13570" max="13570" width="20.42578125" style="17" customWidth="1"/>
    <col min="13571" max="13571" width="11.5703125" style="17" bestFit="1" customWidth="1"/>
    <col min="13572" max="13572" width="9.140625" style="17" customWidth="1"/>
    <col min="13573" max="13573" width="15.7109375" style="17" customWidth="1"/>
    <col min="13574" max="13576" width="0" style="17" hidden="1" customWidth="1"/>
    <col min="13577" max="13577" width="23.7109375" style="17" customWidth="1"/>
    <col min="13578" max="13815" width="9.140625" style="17" customWidth="1"/>
    <col min="13816" max="13822" width="19.140625" style="17"/>
    <col min="13823" max="13823" width="16.5703125" style="17" customWidth="1"/>
    <col min="13824" max="13824" width="9.140625" style="17" customWidth="1"/>
    <col min="13825" max="13825" width="15.140625" style="17" customWidth="1"/>
    <col min="13826" max="13826" width="20.42578125" style="17" customWidth="1"/>
    <col min="13827" max="13827" width="11.5703125" style="17" bestFit="1" customWidth="1"/>
    <col min="13828" max="13828" width="9.140625" style="17" customWidth="1"/>
    <col min="13829" max="13829" width="15.7109375" style="17" customWidth="1"/>
    <col min="13830" max="13832" width="0" style="17" hidden="1" customWidth="1"/>
    <col min="13833" max="13833" width="23.7109375" style="17" customWidth="1"/>
    <col min="13834" max="14071" width="9.140625" style="17" customWidth="1"/>
    <col min="14072" max="14078" width="19.140625" style="17"/>
    <col min="14079" max="14079" width="16.5703125" style="17" customWidth="1"/>
    <col min="14080" max="14080" width="9.140625" style="17" customWidth="1"/>
    <col min="14081" max="14081" width="15.140625" style="17" customWidth="1"/>
    <col min="14082" max="14082" width="20.42578125" style="17" customWidth="1"/>
    <col min="14083" max="14083" width="11.5703125" style="17" bestFit="1" customWidth="1"/>
    <col min="14084" max="14084" width="9.140625" style="17" customWidth="1"/>
    <col min="14085" max="14085" width="15.7109375" style="17" customWidth="1"/>
    <col min="14086" max="14088" width="0" style="17" hidden="1" customWidth="1"/>
    <col min="14089" max="14089" width="23.7109375" style="17" customWidth="1"/>
    <col min="14090" max="14327" width="9.140625" style="17" customWidth="1"/>
    <col min="14328" max="14334" width="19.140625" style="17"/>
    <col min="14335" max="14335" width="16.5703125" style="17" customWidth="1"/>
    <col min="14336" max="14336" width="9.140625" style="17" customWidth="1"/>
    <col min="14337" max="14337" width="15.140625" style="17" customWidth="1"/>
    <col min="14338" max="14338" width="20.42578125" style="17" customWidth="1"/>
    <col min="14339" max="14339" width="11.5703125" style="17" bestFit="1" customWidth="1"/>
    <col min="14340" max="14340" width="9.140625" style="17" customWidth="1"/>
    <col min="14341" max="14341" width="15.7109375" style="17" customWidth="1"/>
    <col min="14342" max="14344" width="0" style="17" hidden="1" customWidth="1"/>
    <col min="14345" max="14345" width="23.7109375" style="17" customWidth="1"/>
    <col min="14346" max="14583" width="9.140625" style="17" customWidth="1"/>
    <col min="14584" max="14590" width="19.140625" style="17"/>
    <col min="14591" max="14591" width="16.5703125" style="17" customWidth="1"/>
    <col min="14592" max="14592" width="9.140625" style="17" customWidth="1"/>
    <col min="14593" max="14593" width="15.140625" style="17" customWidth="1"/>
    <col min="14594" max="14594" width="20.42578125" style="17" customWidth="1"/>
    <col min="14595" max="14595" width="11.5703125" style="17" bestFit="1" customWidth="1"/>
    <col min="14596" max="14596" width="9.140625" style="17" customWidth="1"/>
    <col min="14597" max="14597" width="15.7109375" style="17" customWidth="1"/>
    <col min="14598" max="14600" width="0" style="17" hidden="1" customWidth="1"/>
    <col min="14601" max="14601" width="23.7109375" style="17" customWidth="1"/>
    <col min="14602" max="14839" width="9.140625" style="17" customWidth="1"/>
    <col min="14840" max="14846" width="19.140625" style="17"/>
    <col min="14847" max="14847" width="16.5703125" style="17" customWidth="1"/>
    <col min="14848" max="14848" width="9.140625" style="17" customWidth="1"/>
    <col min="14849" max="14849" width="15.140625" style="17" customWidth="1"/>
    <col min="14850" max="14850" width="20.42578125" style="17" customWidth="1"/>
    <col min="14851" max="14851" width="11.5703125" style="17" bestFit="1" customWidth="1"/>
    <col min="14852" max="14852" width="9.140625" style="17" customWidth="1"/>
    <col min="14853" max="14853" width="15.7109375" style="17" customWidth="1"/>
    <col min="14854" max="14856" width="0" style="17" hidden="1" customWidth="1"/>
    <col min="14857" max="14857" width="23.7109375" style="17" customWidth="1"/>
    <col min="14858" max="15095" width="9.140625" style="17" customWidth="1"/>
    <col min="15096" max="15102" width="19.140625" style="17"/>
    <col min="15103" max="15103" width="16.5703125" style="17" customWidth="1"/>
    <col min="15104" max="15104" width="9.140625" style="17" customWidth="1"/>
    <col min="15105" max="15105" width="15.140625" style="17" customWidth="1"/>
    <col min="15106" max="15106" width="20.42578125" style="17" customWidth="1"/>
    <col min="15107" max="15107" width="11.5703125" style="17" bestFit="1" customWidth="1"/>
    <col min="15108" max="15108" width="9.140625" style="17" customWidth="1"/>
    <col min="15109" max="15109" width="15.7109375" style="17" customWidth="1"/>
    <col min="15110" max="15112" width="0" style="17" hidden="1" customWidth="1"/>
    <col min="15113" max="15113" width="23.7109375" style="17" customWidth="1"/>
    <col min="15114" max="15351" width="9.140625" style="17" customWidth="1"/>
    <col min="15352" max="15358" width="19.140625" style="17"/>
    <col min="15359" max="15359" width="16.5703125" style="17" customWidth="1"/>
    <col min="15360" max="15360" width="9.140625" style="17" customWidth="1"/>
    <col min="15361" max="15361" width="15.140625" style="17" customWidth="1"/>
    <col min="15362" max="15362" width="20.42578125" style="17" customWidth="1"/>
    <col min="15363" max="15363" width="11.5703125" style="17" bestFit="1" customWidth="1"/>
    <col min="15364" max="15364" width="9.140625" style="17" customWidth="1"/>
    <col min="15365" max="15365" width="15.7109375" style="17" customWidth="1"/>
    <col min="15366" max="15368" width="0" style="17" hidden="1" customWidth="1"/>
    <col min="15369" max="15369" width="23.7109375" style="17" customWidth="1"/>
    <col min="15370" max="15607" width="9.140625" style="17" customWidth="1"/>
    <col min="15608" max="15614" width="19.140625" style="17"/>
    <col min="15615" max="15615" width="16.5703125" style="17" customWidth="1"/>
    <col min="15616" max="15616" width="9.140625" style="17" customWidth="1"/>
    <col min="15617" max="15617" width="15.140625" style="17" customWidth="1"/>
    <col min="15618" max="15618" width="20.42578125" style="17" customWidth="1"/>
    <col min="15619" max="15619" width="11.5703125" style="17" bestFit="1" customWidth="1"/>
    <col min="15620" max="15620" width="9.140625" style="17" customWidth="1"/>
    <col min="15621" max="15621" width="15.7109375" style="17" customWidth="1"/>
    <col min="15622" max="15624" width="0" style="17" hidden="1" customWidth="1"/>
    <col min="15625" max="15625" width="23.7109375" style="17" customWidth="1"/>
    <col min="15626" max="15863" width="9.140625" style="17" customWidth="1"/>
    <col min="15864" max="15870" width="19.140625" style="17"/>
    <col min="15871" max="15871" width="16.5703125" style="17" customWidth="1"/>
    <col min="15872" max="15872" width="9.140625" style="17" customWidth="1"/>
    <col min="15873" max="15873" width="15.140625" style="17" customWidth="1"/>
    <col min="15874" max="15874" width="20.42578125" style="17" customWidth="1"/>
    <col min="15875" max="15875" width="11.5703125" style="17" bestFit="1" customWidth="1"/>
    <col min="15876" max="15876" width="9.140625" style="17" customWidth="1"/>
    <col min="15877" max="15877" width="15.7109375" style="17" customWidth="1"/>
    <col min="15878" max="15880" width="0" style="17" hidden="1" customWidth="1"/>
    <col min="15881" max="15881" width="23.7109375" style="17" customWidth="1"/>
    <col min="15882" max="16119" width="9.140625" style="17" customWidth="1"/>
    <col min="16120" max="16126" width="19.140625" style="17"/>
    <col min="16127" max="16127" width="16.5703125" style="17" customWidth="1"/>
    <col min="16128" max="16128" width="9.140625" style="17" customWidth="1"/>
    <col min="16129" max="16129" width="15.140625" style="17" customWidth="1"/>
    <col min="16130" max="16130" width="20.42578125" style="17" customWidth="1"/>
    <col min="16131" max="16131" width="11.5703125" style="17" bestFit="1" customWidth="1"/>
    <col min="16132" max="16132" width="9.140625" style="17" customWidth="1"/>
    <col min="16133" max="16133" width="15.7109375" style="17" customWidth="1"/>
    <col min="16134" max="16136" width="0" style="17" hidden="1" customWidth="1"/>
    <col min="16137" max="16137" width="23.7109375" style="17" customWidth="1"/>
    <col min="16138" max="16375" width="9.140625" style="17" customWidth="1"/>
    <col min="16376" max="16384" width="19.140625" style="17"/>
  </cols>
  <sheetData>
    <row r="1" spans="1:11" ht="15" customHeight="1">
      <c r="A1" s="287" t="s">
        <v>159</v>
      </c>
      <c r="B1" s="287"/>
      <c r="C1" s="287"/>
      <c r="D1" s="287"/>
      <c r="E1" s="287"/>
      <c r="F1" s="287"/>
      <c r="G1" s="287"/>
      <c r="H1" s="287"/>
      <c r="I1" s="287"/>
    </row>
    <row r="2" spans="1:11" ht="15.75" customHeight="1">
      <c r="A2" s="286" t="s">
        <v>33</v>
      </c>
      <c r="B2" s="286"/>
      <c r="C2" s="286"/>
      <c r="D2" s="286"/>
      <c r="E2" s="286"/>
      <c r="F2" s="286"/>
      <c r="G2" s="286"/>
      <c r="H2" s="286"/>
      <c r="I2" s="286"/>
    </row>
    <row r="3" spans="1:11" ht="38.25">
      <c r="A3" s="21" t="s">
        <v>16</v>
      </c>
      <c r="B3" s="21" t="s">
        <v>17</v>
      </c>
      <c r="C3" s="21" t="s">
        <v>18</v>
      </c>
      <c r="D3" s="22" t="s">
        <v>19</v>
      </c>
      <c r="E3" s="21" t="s">
        <v>20</v>
      </c>
      <c r="F3" s="21" t="s">
        <v>21</v>
      </c>
      <c r="G3" s="21" t="s">
        <v>22</v>
      </c>
      <c r="H3" s="21" t="s">
        <v>23</v>
      </c>
      <c r="I3" s="21" t="s">
        <v>25</v>
      </c>
    </row>
    <row r="4" spans="1:11" ht="15">
      <c r="A4" s="23">
        <v>39646</v>
      </c>
      <c r="B4" s="24" t="s">
        <v>26</v>
      </c>
      <c r="C4" s="25">
        <v>30431204489</v>
      </c>
      <c r="D4" s="26">
        <v>8133433</v>
      </c>
      <c r="E4" s="27">
        <v>0.05</v>
      </c>
      <c r="F4" s="24">
        <v>1065</v>
      </c>
      <c r="G4" s="28">
        <f t="shared" ref="G4:G63" si="0">+A4+F4</f>
        <v>40711</v>
      </c>
      <c r="H4" s="28">
        <v>40633</v>
      </c>
      <c r="I4" s="31" t="s">
        <v>27</v>
      </c>
    </row>
    <row r="5" spans="1:11" ht="15">
      <c r="A5" s="23">
        <v>39917</v>
      </c>
      <c r="B5" s="24" t="s">
        <v>26</v>
      </c>
      <c r="C5" s="25">
        <v>33722009102</v>
      </c>
      <c r="D5" s="26">
        <v>4883428</v>
      </c>
      <c r="E5" s="27">
        <v>7.2499999999999995E-2</v>
      </c>
      <c r="F5" s="24">
        <v>180</v>
      </c>
      <c r="G5" s="28">
        <f t="shared" si="0"/>
        <v>40097</v>
      </c>
      <c r="H5" s="28">
        <v>40633</v>
      </c>
      <c r="I5" s="289" t="s">
        <v>28</v>
      </c>
    </row>
    <row r="6" spans="1:11" ht="15">
      <c r="A6" s="23">
        <v>39961</v>
      </c>
      <c r="B6" s="24" t="s">
        <v>26</v>
      </c>
      <c r="C6" s="25">
        <v>30813975506</v>
      </c>
      <c r="D6" s="26">
        <v>9036886</v>
      </c>
      <c r="E6" s="27">
        <v>6.9000000000000006E-2</v>
      </c>
      <c r="F6" s="24">
        <v>366</v>
      </c>
      <c r="G6" s="28">
        <f t="shared" si="0"/>
        <v>40327</v>
      </c>
      <c r="H6" s="28">
        <v>40633</v>
      </c>
      <c r="I6" s="289"/>
    </row>
    <row r="7" spans="1:11" ht="15">
      <c r="A7" s="23">
        <v>39967</v>
      </c>
      <c r="B7" s="24" t="s">
        <v>26</v>
      </c>
      <c r="C7" s="25">
        <v>31207841326</v>
      </c>
      <c r="D7" s="26">
        <v>9650786</v>
      </c>
      <c r="E7" s="27">
        <v>6.5000000000000002E-2</v>
      </c>
      <c r="F7" s="24">
        <v>366</v>
      </c>
      <c r="G7" s="28">
        <f t="shared" si="0"/>
        <v>40333</v>
      </c>
      <c r="H7" s="28">
        <v>40633</v>
      </c>
      <c r="I7" s="289"/>
    </row>
    <row r="8" spans="1:11" ht="15">
      <c r="A8" s="23">
        <v>39967</v>
      </c>
      <c r="B8" s="24" t="s">
        <v>26</v>
      </c>
      <c r="C8" s="25">
        <v>35041986595</v>
      </c>
      <c r="D8" s="26">
        <v>10997079</v>
      </c>
      <c r="E8" s="27">
        <v>6.5000000000000002E-2</v>
      </c>
      <c r="F8" s="24">
        <v>366</v>
      </c>
      <c r="G8" s="28">
        <f t="shared" si="0"/>
        <v>40333</v>
      </c>
      <c r="H8" s="28"/>
      <c r="I8" s="289"/>
      <c r="K8" s="16"/>
    </row>
    <row r="9" spans="1:11" ht="15">
      <c r="A9" s="23">
        <v>40004</v>
      </c>
      <c r="B9" s="24" t="s">
        <v>26</v>
      </c>
      <c r="C9" s="25">
        <v>30820250159</v>
      </c>
      <c r="D9" s="26">
        <v>8357151</v>
      </c>
      <c r="E9" s="27">
        <v>6.5000000000000002E-2</v>
      </c>
      <c r="F9" s="24">
        <v>366</v>
      </c>
      <c r="G9" s="28">
        <f t="shared" si="0"/>
        <v>40370</v>
      </c>
      <c r="H9" s="28">
        <v>40633</v>
      </c>
      <c r="I9" s="289"/>
    </row>
    <row r="10" spans="1:11" ht="15">
      <c r="A10" s="23">
        <v>40029</v>
      </c>
      <c r="B10" s="24" t="s">
        <v>26</v>
      </c>
      <c r="C10" s="32">
        <v>30848281381</v>
      </c>
      <c r="D10" s="26">
        <v>8347953</v>
      </c>
      <c r="E10" s="27">
        <v>7.2499999999999995E-2</v>
      </c>
      <c r="F10" s="24">
        <v>366</v>
      </c>
      <c r="G10" s="28">
        <f t="shared" si="0"/>
        <v>40395</v>
      </c>
      <c r="H10" s="28">
        <v>40633</v>
      </c>
      <c r="I10" s="289"/>
    </row>
    <row r="11" spans="1:11" ht="15">
      <c r="A11" s="23">
        <v>40045</v>
      </c>
      <c r="B11" s="24" t="s">
        <v>26</v>
      </c>
      <c r="C11" s="32">
        <v>30913175030</v>
      </c>
      <c r="D11" s="26">
        <v>5043218</v>
      </c>
      <c r="E11" s="27">
        <v>7.2499999999999995E-2</v>
      </c>
      <c r="F11" s="24">
        <v>366</v>
      </c>
      <c r="G11" s="28">
        <f t="shared" si="0"/>
        <v>40411</v>
      </c>
      <c r="H11" s="28">
        <v>40633</v>
      </c>
      <c r="I11" s="289"/>
    </row>
    <row r="12" spans="1:11" ht="15">
      <c r="A12" s="23">
        <v>40045</v>
      </c>
      <c r="B12" s="24" t="s">
        <v>26</v>
      </c>
      <c r="C12" s="32">
        <v>32103022737</v>
      </c>
      <c r="D12" s="26">
        <v>7443233</v>
      </c>
      <c r="E12" s="27">
        <v>7.2499999999999995E-2</v>
      </c>
      <c r="F12" s="24">
        <v>366</v>
      </c>
      <c r="G12" s="28">
        <f t="shared" si="0"/>
        <v>40411</v>
      </c>
      <c r="H12" s="28">
        <v>40633</v>
      </c>
      <c r="I12" s="289"/>
    </row>
    <row r="13" spans="1:11" ht="15">
      <c r="A13" s="23">
        <v>40045</v>
      </c>
      <c r="B13" s="24" t="s">
        <v>26</v>
      </c>
      <c r="C13" s="32">
        <v>32103023184</v>
      </c>
      <c r="D13" s="26">
        <v>7694809</v>
      </c>
      <c r="E13" s="27">
        <v>7.2499999999999995E-2</v>
      </c>
      <c r="F13" s="24">
        <v>366</v>
      </c>
      <c r="G13" s="28">
        <f t="shared" si="0"/>
        <v>40411</v>
      </c>
      <c r="H13" s="28"/>
      <c r="I13" s="289"/>
    </row>
    <row r="14" spans="1:11" ht="15">
      <c r="A14" s="23">
        <v>40045</v>
      </c>
      <c r="B14" s="24" t="s">
        <v>26</v>
      </c>
      <c r="C14" s="32">
        <v>30913175835</v>
      </c>
      <c r="D14" s="26">
        <v>5241523</v>
      </c>
      <c r="E14" s="27">
        <v>7.2499999999999995E-2</v>
      </c>
      <c r="F14" s="24">
        <v>366</v>
      </c>
      <c r="G14" s="28">
        <f t="shared" si="0"/>
        <v>40411</v>
      </c>
      <c r="H14" s="28">
        <v>40633</v>
      </c>
      <c r="I14" s="289"/>
    </row>
    <row r="15" spans="1:11" ht="15">
      <c r="A15" s="23">
        <v>40045</v>
      </c>
      <c r="B15" s="24" t="s">
        <v>26</v>
      </c>
      <c r="C15" s="245">
        <v>32103023865</v>
      </c>
      <c r="D15" s="26">
        <v>7422248</v>
      </c>
      <c r="E15" s="27">
        <v>7.1499999999999994E-2</v>
      </c>
      <c r="F15" s="24">
        <v>366</v>
      </c>
      <c r="G15" s="28">
        <f t="shared" si="0"/>
        <v>40411</v>
      </c>
      <c r="H15" s="28">
        <v>40633</v>
      </c>
      <c r="I15" s="289"/>
    </row>
    <row r="16" spans="1:11" ht="15">
      <c r="A16" s="23">
        <v>40045</v>
      </c>
      <c r="B16" s="24" t="s">
        <v>26</v>
      </c>
      <c r="C16" s="245">
        <v>32103024542</v>
      </c>
      <c r="D16" s="26">
        <v>7667256</v>
      </c>
      <c r="E16" s="27">
        <v>7.1499999999999994E-2</v>
      </c>
      <c r="F16" s="24">
        <v>366</v>
      </c>
      <c r="G16" s="28">
        <f t="shared" si="0"/>
        <v>40411</v>
      </c>
      <c r="H16" s="28"/>
      <c r="I16" s="289"/>
    </row>
    <row r="17" spans="1:9" ht="15">
      <c r="A17" s="23">
        <v>40069</v>
      </c>
      <c r="B17" s="24" t="s">
        <v>26</v>
      </c>
      <c r="C17" s="32">
        <v>30913174310</v>
      </c>
      <c r="D17" s="26">
        <v>5106952</v>
      </c>
      <c r="E17" s="27">
        <v>7.1499999999999994E-2</v>
      </c>
      <c r="F17" s="24">
        <v>366</v>
      </c>
      <c r="G17" s="28">
        <f t="shared" si="0"/>
        <v>40435</v>
      </c>
      <c r="H17" s="28">
        <v>40633</v>
      </c>
      <c r="I17" s="289"/>
    </row>
    <row r="18" spans="1:9" ht="15">
      <c r="A18" s="23">
        <v>40069</v>
      </c>
      <c r="B18" s="24" t="s">
        <v>26</v>
      </c>
      <c r="C18" s="245">
        <v>32103022409</v>
      </c>
      <c r="D18" s="26">
        <v>7416626</v>
      </c>
      <c r="E18" s="27">
        <v>7.2499999999999995E-2</v>
      </c>
      <c r="F18" s="24">
        <v>366</v>
      </c>
      <c r="G18" s="28">
        <f t="shared" si="0"/>
        <v>40435</v>
      </c>
      <c r="H18" s="28">
        <v>40633</v>
      </c>
      <c r="I18" s="289"/>
    </row>
    <row r="19" spans="1:9" ht="15">
      <c r="A19" s="23">
        <v>40069</v>
      </c>
      <c r="B19" s="24" t="s">
        <v>26</v>
      </c>
      <c r="C19" s="245">
        <v>32103023559</v>
      </c>
      <c r="D19" s="26">
        <v>7694809</v>
      </c>
      <c r="E19" s="27">
        <v>7.2499999999999995E-2</v>
      </c>
      <c r="F19" s="24">
        <v>366</v>
      </c>
      <c r="G19" s="28">
        <f t="shared" si="0"/>
        <v>40435</v>
      </c>
      <c r="H19" s="28"/>
      <c r="I19" s="243"/>
    </row>
    <row r="20" spans="1:9" ht="15">
      <c r="A20" s="23">
        <v>40196</v>
      </c>
      <c r="B20" s="24" t="s">
        <v>26</v>
      </c>
      <c r="C20" s="32">
        <v>31027065424</v>
      </c>
      <c r="D20" s="26">
        <v>6646642</v>
      </c>
      <c r="E20" s="27">
        <v>6.9000000000000006E-2</v>
      </c>
      <c r="F20" s="24">
        <v>366</v>
      </c>
      <c r="G20" s="28">
        <f t="shared" si="0"/>
        <v>40562</v>
      </c>
      <c r="H20" s="28">
        <v>40633</v>
      </c>
      <c r="I20" s="289" t="s">
        <v>29</v>
      </c>
    </row>
    <row r="21" spans="1:9" ht="15">
      <c r="A21" s="23">
        <v>40218</v>
      </c>
      <c r="B21" s="24" t="s">
        <v>26</v>
      </c>
      <c r="C21" s="32">
        <v>31052597378</v>
      </c>
      <c r="D21" s="26">
        <v>6646642</v>
      </c>
      <c r="E21" s="27">
        <v>6.9000000000000006E-2</v>
      </c>
      <c r="F21" s="24">
        <v>366</v>
      </c>
      <c r="G21" s="28">
        <f t="shared" si="0"/>
        <v>40584</v>
      </c>
      <c r="H21" s="28">
        <v>40633</v>
      </c>
      <c r="I21" s="289"/>
    </row>
    <row r="22" spans="1:9" ht="15">
      <c r="A22" s="23">
        <v>40218</v>
      </c>
      <c r="B22" s="24" t="s">
        <v>26</v>
      </c>
      <c r="C22" s="32">
        <v>31052596793</v>
      </c>
      <c r="D22" s="26">
        <v>9969970</v>
      </c>
      <c r="E22" s="27">
        <v>5.5E-2</v>
      </c>
      <c r="F22" s="24">
        <v>366</v>
      </c>
      <c r="G22" s="28">
        <f t="shared" si="0"/>
        <v>40584</v>
      </c>
      <c r="H22" s="28">
        <v>40633</v>
      </c>
      <c r="I22" s="289"/>
    </row>
    <row r="23" spans="1:9" s="34" customFormat="1" ht="15">
      <c r="A23" s="23">
        <v>40246</v>
      </c>
      <c r="B23" s="24" t="s">
        <v>26</v>
      </c>
      <c r="C23" s="32">
        <v>30716529336</v>
      </c>
      <c r="D23" s="26">
        <v>9006101</v>
      </c>
      <c r="E23" s="27">
        <v>6.9000000000000006E-2</v>
      </c>
      <c r="F23" s="24">
        <v>366</v>
      </c>
      <c r="G23" s="28">
        <f t="shared" si="0"/>
        <v>40612</v>
      </c>
      <c r="H23" s="28">
        <v>40633</v>
      </c>
      <c r="I23" s="289"/>
    </row>
    <row r="24" spans="1:9" ht="15">
      <c r="A24" s="23">
        <v>40249</v>
      </c>
      <c r="B24" s="24" t="s">
        <v>26</v>
      </c>
      <c r="C24" s="32">
        <v>30346604360</v>
      </c>
      <c r="D24" s="26">
        <v>7786709</v>
      </c>
      <c r="E24" s="27">
        <v>6.9000000000000006E-2</v>
      </c>
      <c r="F24" s="24">
        <v>366</v>
      </c>
      <c r="G24" s="28">
        <f t="shared" si="0"/>
        <v>40615</v>
      </c>
      <c r="H24" s="28">
        <v>40633</v>
      </c>
      <c r="I24" s="289"/>
    </row>
    <row r="25" spans="1:9" ht="15">
      <c r="A25" s="23">
        <v>40272</v>
      </c>
      <c r="B25" s="24" t="s">
        <v>26</v>
      </c>
      <c r="C25" s="25">
        <v>30361327647</v>
      </c>
      <c r="D25" s="26">
        <v>4560339</v>
      </c>
      <c r="E25" s="27">
        <v>6.9000000000000006E-2</v>
      </c>
      <c r="F25" s="35">
        <v>365</v>
      </c>
      <c r="G25" s="28">
        <f t="shared" si="0"/>
        <v>40637</v>
      </c>
      <c r="H25" s="28">
        <v>40633</v>
      </c>
      <c r="I25" s="289"/>
    </row>
    <row r="26" spans="1:9" ht="15">
      <c r="A26" s="23">
        <v>40268</v>
      </c>
      <c r="B26" s="24" t="s">
        <v>26</v>
      </c>
      <c r="C26" s="32">
        <v>30727489208</v>
      </c>
      <c r="D26" s="26">
        <v>4225573</v>
      </c>
      <c r="E26" s="27">
        <v>6.9000000000000006E-2</v>
      </c>
      <c r="F26" s="24">
        <v>366</v>
      </c>
      <c r="G26" s="28">
        <f t="shared" si="0"/>
        <v>40634</v>
      </c>
      <c r="H26" s="28">
        <v>40633</v>
      </c>
      <c r="I26" s="289"/>
    </row>
    <row r="27" spans="1:9" ht="15">
      <c r="A27" s="36">
        <v>40323</v>
      </c>
      <c r="B27" s="24" t="s">
        <v>26</v>
      </c>
      <c r="C27" s="32">
        <v>35203667271</v>
      </c>
      <c r="D27" s="26">
        <v>11680989</v>
      </c>
      <c r="E27" s="27">
        <v>0.05</v>
      </c>
      <c r="F27" s="24">
        <v>457</v>
      </c>
      <c r="G27" s="28">
        <f t="shared" si="0"/>
        <v>40780</v>
      </c>
      <c r="H27" s="28">
        <v>40633</v>
      </c>
      <c r="I27" s="289"/>
    </row>
    <row r="28" spans="1:9" ht="15">
      <c r="A28" s="23">
        <v>40192</v>
      </c>
      <c r="B28" s="24" t="s">
        <v>26</v>
      </c>
      <c r="C28" s="32">
        <v>30642722490</v>
      </c>
      <c r="D28" s="26">
        <v>6317097</v>
      </c>
      <c r="E28" s="27">
        <v>6.9000000000000006E-2</v>
      </c>
      <c r="F28" s="24">
        <v>366</v>
      </c>
      <c r="G28" s="28">
        <f t="shared" si="0"/>
        <v>40558</v>
      </c>
      <c r="H28" s="28">
        <v>40633</v>
      </c>
      <c r="I28" s="289" t="s">
        <v>30</v>
      </c>
    </row>
    <row r="29" spans="1:9" ht="15">
      <c r="A29" s="23">
        <v>40196</v>
      </c>
      <c r="B29" s="24" t="s">
        <v>26</v>
      </c>
      <c r="C29" s="32">
        <v>30312379003</v>
      </c>
      <c r="D29" s="26">
        <v>9754735</v>
      </c>
      <c r="E29" s="27">
        <v>6.9000000000000006E-2</v>
      </c>
      <c r="F29" s="24">
        <v>366</v>
      </c>
      <c r="G29" s="28">
        <f t="shared" si="0"/>
        <v>40562</v>
      </c>
      <c r="H29" s="28">
        <v>40633</v>
      </c>
      <c r="I29" s="289"/>
    </row>
    <row r="30" spans="1:9" ht="15">
      <c r="A30" s="23">
        <v>40283</v>
      </c>
      <c r="B30" s="24" t="s">
        <v>26</v>
      </c>
      <c r="C30" s="25">
        <v>31417779822</v>
      </c>
      <c r="D30" s="26">
        <v>4914495</v>
      </c>
      <c r="E30" s="27">
        <v>6.7500000000000004E-2</v>
      </c>
      <c r="F30" s="35">
        <v>365</v>
      </c>
      <c r="G30" s="28">
        <f t="shared" si="0"/>
        <v>40648</v>
      </c>
      <c r="H30" s="28">
        <v>40633</v>
      </c>
      <c r="I30" s="289"/>
    </row>
    <row r="31" spans="1:9" ht="15">
      <c r="A31" s="23">
        <v>40352</v>
      </c>
      <c r="B31" s="24" t="s">
        <v>26</v>
      </c>
      <c r="C31" s="25">
        <v>31417734075</v>
      </c>
      <c r="D31" s="26">
        <v>3254057</v>
      </c>
      <c r="E31" s="27">
        <v>6.9000000000000006E-2</v>
      </c>
      <c r="F31" s="35">
        <v>365</v>
      </c>
      <c r="G31" s="28">
        <f t="shared" si="0"/>
        <v>40717</v>
      </c>
      <c r="H31" s="28">
        <v>40633</v>
      </c>
      <c r="I31" s="289"/>
    </row>
    <row r="32" spans="1:9" ht="15">
      <c r="A32" s="23">
        <v>40452</v>
      </c>
      <c r="B32" s="24" t="s">
        <v>26</v>
      </c>
      <c r="C32" s="25">
        <v>31032783288</v>
      </c>
      <c r="D32" s="26">
        <v>10051971</v>
      </c>
      <c r="E32" s="27">
        <v>6.5000000000000002E-2</v>
      </c>
      <c r="F32" s="24">
        <v>365</v>
      </c>
      <c r="G32" s="28">
        <f t="shared" si="0"/>
        <v>40817</v>
      </c>
      <c r="H32" s="28">
        <v>40633</v>
      </c>
      <c r="I32" s="289"/>
    </row>
    <row r="33" spans="1:9" ht="15">
      <c r="A33" s="23">
        <v>40464</v>
      </c>
      <c r="B33" s="24" t="s">
        <v>26</v>
      </c>
      <c r="C33" s="25">
        <v>30520926333</v>
      </c>
      <c r="D33" s="26">
        <v>9103025</v>
      </c>
      <c r="E33" s="27">
        <v>7.1499999999999994E-2</v>
      </c>
      <c r="F33" s="24">
        <v>366</v>
      </c>
      <c r="G33" s="28">
        <f t="shared" si="0"/>
        <v>40830</v>
      </c>
      <c r="H33" s="28">
        <v>40633</v>
      </c>
      <c r="I33" s="289"/>
    </row>
    <row r="34" spans="1:9" ht="15">
      <c r="A34" s="23">
        <v>40501</v>
      </c>
      <c r="B34" s="24" t="s">
        <v>26</v>
      </c>
      <c r="C34" s="25">
        <v>31510069790</v>
      </c>
      <c r="D34" s="26">
        <v>8373893</v>
      </c>
      <c r="E34" s="27">
        <v>6.5000000000000002E-2</v>
      </c>
      <c r="F34" s="37">
        <v>555</v>
      </c>
      <c r="G34" s="28">
        <f t="shared" si="0"/>
        <v>41056</v>
      </c>
      <c r="H34" s="28">
        <v>40633</v>
      </c>
      <c r="I34" s="289"/>
    </row>
    <row r="35" spans="1:9" ht="15">
      <c r="A35" s="23">
        <v>40502</v>
      </c>
      <c r="B35" s="24" t="s">
        <v>26</v>
      </c>
      <c r="C35" s="25">
        <v>35041981972</v>
      </c>
      <c r="D35" s="26">
        <v>11521547</v>
      </c>
      <c r="E35" s="27">
        <v>6.5000000000000002E-2</v>
      </c>
      <c r="F35" s="37">
        <v>555</v>
      </c>
      <c r="G35" s="28">
        <f t="shared" si="0"/>
        <v>41057</v>
      </c>
      <c r="H35" s="28">
        <v>40633</v>
      </c>
      <c r="I35" s="289" t="s">
        <v>31</v>
      </c>
    </row>
    <row r="36" spans="1:9" ht="15">
      <c r="A36" s="23">
        <v>40533</v>
      </c>
      <c r="B36" s="24" t="s">
        <v>26</v>
      </c>
      <c r="C36" s="25">
        <v>31549390653</v>
      </c>
      <c r="D36" s="26">
        <v>8006418</v>
      </c>
      <c r="E36" s="27">
        <v>6.9500000000000006E-2</v>
      </c>
      <c r="F36" s="24">
        <v>555</v>
      </c>
      <c r="G36" s="28">
        <f t="shared" si="0"/>
        <v>41088</v>
      </c>
      <c r="H36" s="28">
        <v>40633</v>
      </c>
      <c r="I36" s="289"/>
    </row>
    <row r="37" spans="1:9" ht="15">
      <c r="A37" s="23">
        <v>40568</v>
      </c>
      <c r="B37" s="24" t="s">
        <v>26</v>
      </c>
      <c r="C37" s="25">
        <v>31601879282</v>
      </c>
      <c r="D37" s="26">
        <v>10442271</v>
      </c>
      <c r="E37" s="27">
        <v>6.5000000000000002E-2</v>
      </c>
      <c r="F37" s="24">
        <v>555</v>
      </c>
      <c r="G37" s="28">
        <f t="shared" si="0"/>
        <v>41123</v>
      </c>
      <c r="H37" s="28">
        <v>40633</v>
      </c>
      <c r="I37" s="289"/>
    </row>
    <row r="38" spans="1:9" ht="15">
      <c r="A38" s="23">
        <v>40633</v>
      </c>
      <c r="B38" s="24" t="s">
        <v>26</v>
      </c>
      <c r="C38" s="25">
        <v>31694706504</v>
      </c>
      <c r="D38" s="26">
        <v>5912532</v>
      </c>
      <c r="E38" s="27">
        <v>6.9000000000000006E-2</v>
      </c>
      <c r="F38" s="24">
        <v>366</v>
      </c>
      <c r="G38" s="28">
        <f t="shared" si="0"/>
        <v>40999</v>
      </c>
      <c r="H38" s="28">
        <v>40633</v>
      </c>
      <c r="I38" s="289"/>
    </row>
    <row r="39" spans="1:9" ht="15">
      <c r="A39" s="23">
        <v>40675</v>
      </c>
      <c r="B39" s="24" t="s">
        <v>26</v>
      </c>
      <c r="C39" s="25">
        <v>31745114148</v>
      </c>
      <c r="D39" s="26">
        <v>7180957</v>
      </c>
      <c r="E39" s="27">
        <v>6.7500000000000004E-2</v>
      </c>
      <c r="F39" s="24">
        <v>555</v>
      </c>
      <c r="G39" s="28">
        <f t="shared" si="0"/>
        <v>41230</v>
      </c>
      <c r="H39" s="23">
        <v>40999</v>
      </c>
      <c r="I39" s="290" t="s">
        <v>27</v>
      </c>
    </row>
    <row r="40" spans="1:9" ht="15">
      <c r="A40" s="23">
        <v>40676</v>
      </c>
      <c r="B40" s="24" t="s">
        <v>26</v>
      </c>
      <c r="C40" s="25">
        <v>31746109567</v>
      </c>
      <c r="D40" s="26">
        <v>7180989</v>
      </c>
      <c r="E40" s="27">
        <v>6.7500000000000004E-2</v>
      </c>
      <c r="F40" s="24">
        <v>555</v>
      </c>
      <c r="G40" s="28">
        <f t="shared" si="0"/>
        <v>41231</v>
      </c>
      <c r="H40" s="23">
        <v>40999</v>
      </c>
      <c r="I40" s="290"/>
    </row>
    <row r="41" spans="1:9" ht="15">
      <c r="A41" s="23">
        <v>40680</v>
      </c>
      <c r="B41" s="24" t="s">
        <v>26</v>
      </c>
      <c r="C41" s="25">
        <v>31750521031</v>
      </c>
      <c r="D41" s="26">
        <v>8619243</v>
      </c>
      <c r="E41" s="27">
        <v>6.7500000000000004E-2</v>
      </c>
      <c r="F41" s="37">
        <v>555</v>
      </c>
      <c r="G41" s="28">
        <f t="shared" si="0"/>
        <v>41235</v>
      </c>
      <c r="H41" s="23">
        <v>40999</v>
      </c>
      <c r="I41" s="290"/>
    </row>
    <row r="42" spans="1:9" ht="15">
      <c r="A42" s="23">
        <v>40681</v>
      </c>
      <c r="B42" s="24" t="s">
        <v>26</v>
      </c>
      <c r="C42" s="25">
        <v>31751808693</v>
      </c>
      <c r="D42" s="26">
        <v>9337555</v>
      </c>
      <c r="E42" s="27">
        <v>5.5E-2</v>
      </c>
      <c r="F42" s="37">
        <v>555</v>
      </c>
      <c r="G42" s="28">
        <f t="shared" si="0"/>
        <v>41236</v>
      </c>
      <c r="H42" s="23">
        <v>40999</v>
      </c>
      <c r="I42" s="290"/>
    </row>
    <row r="43" spans="1:9" ht="15">
      <c r="A43" s="23">
        <v>40686</v>
      </c>
      <c r="B43" s="24" t="s">
        <v>26</v>
      </c>
      <c r="C43" s="25">
        <v>31758414227</v>
      </c>
      <c r="D43" s="26">
        <v>2860278</v>
      </c>
      <c r="E43" s="27">
        <v>6.7500000000000004E-2</v>
      </c>
      <c r="F43" s="24">
        <v>555</v>
      </c>
      <c r="G43" s="28">
        <f t="shared" si="0"/>
        <v>41241</v>
      </c>
      <c r="H43" s="23">
        <v>40999</v>
      </c>
      <c r="I43" s="290"/>
    </row>
    <row r="44" spans="1:9" ht="15">
      <c r="A44" s="23">
        <v>41141</v>
      </c>
      <c r="B44" s="24" t="s">
        <v>26</v>
      </c>
      <c r="C44" s="25">
        <v>32698374633</v>
      </c>
      <c r="D44" s="26">
        <v>9161172</v>
      </c>
      <c r="E44" s="27">
        <v>7.2499999999999995E-2</v>
      </c>
      <c r="F44" s="24">
        <v>366</v>
      </c>
      <c r="G44" s="28">
        <f t="shared" si="0"/>
        <v>41507</v>
      </c>
      <c r="H44" s="23"/>
      <c r="I44" s="290"/>
    </row>
    <row r="45" spans="1:9" ht="15">
      <c r="A45" s="23">
        <v>41254</v>
      </c>
      <c r="B45" s="24" t="s">
        <v>26</v>
      </c>
      <c r="C45" s="25">
        <v>32703778258</v>
      </c>
      <c r="D45" s="26">
        <v>6730739</v>
      </c>
      <c r="E45" s="27">
        <v>6.9000000000000006E-2</v>
      </c>
      <c r="F45" s="24">
        <v>366</v>
      </c>
      <c r="G45" s="28">
        <f t="shared" si="0"/>
        <v>41620</v>
      </c>
      <c r="H45" s="23"/>
      <c r="I45" s="290"/>
    </row>
    <row r="46" spans="1:9" ht="15">
      <c r="A46" s="23">
        <v>41259</v>
      </c>
      <c r="B46" s="24" t="s">
        <v>26</v>
      </c>
      <c r="C46" s="25">
        <v>31783504788</v>
      </c>
      <c r="D46" s="26">
        <v>8967201</v>
      </c>
      <c r="E46" s="40">
        <v>6.5000000000000002E-2</v>
      </c>
      <c r="F46" s="37">
        <v>366</v>
      </c>
      <c r="G46" s="28">
        <f t="shared" si="0"/>
        <v>41625</v>
      </c>
      <c r="H46" s="23"/>
      <c r="I46" s="290"/>
    </row>
    <row r="47" spans="1:9" ht="15">
      <c r="A47" s="23">
        <v>41355</v>
      </c>
      <c r="B47" s="24" t="s">
        <v>26</v>
      </c>
      <c r="C47" s="25">
        <v>32900870418</v>
      </c>
      <c r="D47" s="26">
        <v>6748328</v>
      </c>
      <c r="E47" s="27">
        <v>6.9000000000000006E-2</v>
      </c>
      <c r="F47" s="24">
        <v>366</v>
      </c>
      <c r="G47" s="28">
        <f t="shared" si="0"/>
        <v>41721</v>
      </c>
      <c r="H47" s="23"/>
      <c r="I47" s="290"/>
    </row>
    <row r="48" spans="1:9" ht="15">
      <c r="A48" s="41">
        <v>41387</v>
      </c>
      <c r="B48" s="24" t="s">
        <v>26</v>
      </c>
      <c r="C48" s="42">
        <v>32956603528</v>
      </c>
      <c r="D48" s="26">
        <v>7595510</v>
      </c>
      <c r="E48" s="27">
        <v>6.9000000000000006E-2</v>
      </c>
      <c r="F48" s="44">
        <v>366</v>
      </c>
      <c r="G48" s="28">
        <f t="shared" si="0"/>
        <v>41753</v>
      </c>
      <c r="H48" s="45"/>
      <c r="I48" s="290"/>
    </row>
    <row r="49" spans="1:9" ht="15">
      <c r="A49" s="41">
        <v>41387</v>
      </c>
      <c r="B49" s="24" t="s">
        <v>26</v>
      </c>
      <c r="C49" s="42">
        <v>32956600617</v>
      </c>
      <c r="D49" s="26">
        <v>5063672</v>
      </c>
      <c r="E49" s="43">
        <v>6.9000000000000006E-2</v>
      </c>
      <c r="F49" s="44">
        <v>366</v>
      </c>
      <c r="G49" s="28">
        <f t="shared" si="0"/>
        <v>41753</v>
      </c>
      <c r="H49" s="45"/>
      <c r="I49" s="290"/>
    </row>
    <row r="50" spans="1:9" ht="15">
      <c r="A50" s="41">
        <v>41533</v>
      </c>
      <c r="B50" s="24" t="s">
        <v>26</v>
      </c>
      <c r="C50" s="42">
        <v>33300974682</v>
      </c>
      <c r="D50" s="26">
        <v>6262642</v>
      </c>
      <c r="E50" s="43">
        <v>7.1499999999999994E-2</v>
      </c>
      <c r="F50" s="44">
        <v>365</v>
      </c>
      <c r="G50" s="28">
        <f t="shared" si="0"/>
        <v>41898</v>
      </c>
      <c r="H50" s="45"/>
      <c r="I50" s="290"/>
    </row>
    <row r="51" spans="1:9" ht="15">
      <c r="A51" s="41">
        <v>41533</v>
      </c>
      <c r="B51" s="24" t="s">
        <v>26</v>
      </c>
      <c r="C51" s="42">
        <v>33300969638</v>
      </c>
      <c r="D51" s="26">
        <v>6262642</v>
      </c>
      <c r="E51" s="43">
        <v>7.1499999999999994E-2</v>
      </c>
      <c r="F51" s="44">
        <v>365</v>
      </c>
      <c r="G51" s="28">
        <f t="shared" si="0"/>
        <v>41898</v>
      </c>
      <c r="H51" s="45"/>
      <c r="I51" s="290"/>
    </row>
    <row r="52" spans="1:9" ht="15">
      <c r="A52" s="41">
        <v>41533</v>
      </c>
      <c r="B52" s="24" t="s">
        <v>26</v>
      </c>
      <c r="C52" s="42">
        <v>33300982082</v>
      </c>
      <c r="D52" s="26">
        <v>6262642</v>
      </c>
      <c r="E52" s="43">
        <v>7.1499999999999994E-2</v>
      </c>
      <c r="F52" s="44">
        <v>365</v>
      </c>
      <c r="G52" s="28">
        <f t="shared" si="0"/>
        <v>41898</v>
      </c>
      <c r="H52" s="45"/>
      <c r="I52" s="290"/>
    </row>
    <row r="53" spans="1:9" ht="15">
      <c r="A53" s="41">
        <v>41533</v>
      </c>
      <c r="B53" s="24" t="s">
        <v>26</v>
      </c>
      <c r="C53" s="42">
        <v>33300962587</v>
      </c>
      <c r="D53" s="26">
        <v>6262642</v>
      </c>
      <c r="E53" s="43">
        <v>7.1499999999999994E-2</v>
      </c>
      <c r="F53" s="44">
        <v>365</v>
      </c>
      <c r="G53" s="28">
        <f t="shared" si="0"/>
        <v>41898</v>
      </c>
      <c r="H53" s="45"/>
      <c r="I53" s="290"/>
    </row>
    <row r="54" spans="1:9" ht="15">
      <c r="A54" s="41">
        <v>41533</v>
      </c>
      <c r="B54" s="24" t="s">
        <v>26</v>
      </c>
      <c r="C54" s="42">
        <v>33300954713</v>
      </c>
      <c r="D54" s="26">
        <v>6183388</v>
      </c>
      <c r="E54" s="43">
        <v>7.1499999999999994E-2</v>
      </c>
      <c r="F54" s="44">
        <v>365</v>
      </c>
      <c r="G54" s="28">
        <f t="shared" si="0"/>
        <v>41898</v>
      </c>
      <c r="H54" s="45"/>
      <c r="I54" s="290"/>
    </row>
    <row r="55" spans="1:9" ht="15">
      <c r="A55" s="41">
        <v>41647</v>
      </c>
      <c r="B55" s="24" t="s">
        <v>26</v>
      </c>
      <c r="C55" s="42">
        <v>33571193144</v>
      </c>
      <c r="D55" s="26">
        <v>6223941</v>
      </c>
      <c r="E55" s="46">
        <v>6.9000000000000006E-2</v>
      </c>
      <c r="F55" s="47">
        <v>365</v>
      </c>
      <c r="G55" s="28">
        <f t="shared" si="0"/>
        <v>42012</v>
      </c>
      <c r="H55" s="45"/>
      <c r="I55" s="290"/>
    </row>
    <row r="56" spans="1:9" ht="15">
      <c r="A56" s="41">
        <v>41647</v>
      </c>
      <c r="B56" s="24" t="s">
        <v>26</v>
      </c>
      <c r="C56" s="42">
        <v>33571194104</v>
      </c>
      <c r="D56" s="26">
        <v>6223941</v>
      </c>
      <c r="E56" s="46">
        <v>6.9000000000000006E-2</v>
      </c>
      <c r="F56" s="47">
        <v>365</v>
      </c>
      <c r="G56" s="28">
        <f t="shared" si="0"/>
        <v>42012</v>
      </c>
      <c r="H56" s="45"/>
      <c r="I56" s="290"/>
    </row>
    <row r="57" spans="1:9" ht="15">
      <c r="A57" s="41">
        <v>41647</v>
      </c>
      <c r="B57" s="24" t="s">
        <v>26</v>
      </c>
      <c r="C57" s="42">
        <v>33571194658</v>
      </c>
      <c r="D57" s="26">
        <v>6223941</v>
      </c>
      <c r="E57" s="46">
        <v>6.9000000000000006E-2</v>
      </c>
      <c r="F57" s="47">
        <v>365</v>
      </c>
      <c r="G57" s="28">
        <f t="shared" si="0"/>
        <v>42012</v>
      </c>
      <c r="H57" s="45"/>
      <c r="I57" s="290"/>
    </row>
    <row r="58" spans="1:9" ht="15">
      <c r="A58" s="41">
        <v>41647</v>
      </c>
      <c r="B58" s="24" t="s">
        <v>26</v>
      </c>
      <c r="C58" s="42">
        <v>33571195222</v>
      </c>
      <c r="D58" s="26">
        <v>6223941</v>
      </c>
      <c r="E58" s="46">
        <v>6.9000000000000006E-2</v>
      </c>
      <c r="F58" s="47">
        <v>365</v>
      </c>
      <c r="G58" s="28">
        <f t="shared" si="0"/>
        <v>42012</v>
      </c>
      <c r="H58" s="45"/>
      <c r="I58" s="290"/>
    </row>
    <row r="59" spans="1:9" ht="15">
      <c r="A59" s="41">
        <v>41710</v>
      </c>
      <c r="B59" s="24" t="s">
        <v>26</v>
      </c>
      <c r="C59" s="42">
        <v>33719417628</v>
      </c>
      <c r="D59" s="26">
        <v>6236676</v>
      </c>
      <c r="E59" s="46">
        <v>6.9000000000000006E-2</v>
      </c>
      <c r="F59" s="47">
        <v>365</v>
      </c>
      <c r="G59" s="28">
        <f t="shared" si="0"/>
        <v>42075</v>
      </c>
      <c r="H59" s="45"/>
      <c r="I59" s="290"/>
    </row>
    <row r="60" spans="1:9" ht="15">
      <c r="A60" s="41">
        <v>41725</v>
      </c>
      <c r="B60" s="24" t="s">
        <v>26</v>
      </c>
      <c r="C60" s="42">
        <v>33753592891</v>
      </c>
      <c r="D60" s="26">
        <v>7484495</v>
      </c>
      <c r="E60" s="46">
        <v>6.9000000000000006E-2</v>
      </c>
      <c r="F60" s="47">
        <v>365</v>
      </c>
      <c r="G60" s="28">
        <f t="shared" si="0"/>
        <v>42090</v>
      </c>
      <c r="H60" s="45"/>
      <c r="I60" s="290"/>
    </row>
    <row r="61" spans="1:9" ht="15.75">
      <c r="A61" s="48">
        <v>41776</v>
      </c>
      <c r="B61" s="24" t="s">
        <v>26</v>
      </c>
      <c r="C61" s="12">
        <v>33841362437</v>
      </c>
      <c r="D61" s="26">
        <v>6983272</v>
      </c>
      <c r="E61" s="49">
        <v>6.9000000000000006E-2</v>
      </c>
      <c r="F61" s="11">
        <v>365</v>
      </c>
      <c r="G61" s="28">
        <f t="shared" si="0"/>
        <v>42141</v>
      </c>
      <c r="H61" s="11"/>
      <c r="I61" s="288" t="s">
        <v>27</v>
      </c>
    </row>
    <row r="62" spans="1:9" ht="15.75">
      <c r="A62" s="48">
        <v>41776</v>
      </c>
      <c r="B62" s="24" t="s">
        <v>26</v>
      </c>
      <c r="C62" s="12">
        <v>33841363065</v>
      </c>
      <c r="D62" s="26">
        <v>8729092</v>
      </c>
      <c r="E62" s="49">
        <v>6.9000000000000006E-2</v>
      </c>
      <c r="F62" s="11">
        <v>365</v>
      </c>
      <c r="G62" s="28">
        <f t="shared" si="0"/>
        <v>42141</v>
      </c>
      <c r="H62" s="11"/>
      <c r="I62" s="288"/>
    </row>
    <row r="63" spans="1:9" ht="15.75">
      <c r="A63" s="48">
        <v>41786</v>
      </c>
      <c r="B63" s="24" t="s">
        <v>26</v>
      </c>
      <c r="C63" s="12">
        <v>33858346369</v>
      </c>
      <c r="D63" s="26">
        <v>8178869</v>
      </c>
      <c r="E63" s="49">
        <v>6.5000000000000002E-2</v>
      </c>
      <c r="F63" s="11">
        <v>180</v>
      </c>
      <c r="G63" s="28">
        <f t="shared" si="0"/>
        <v>41966</v>
      </c>
      <c r="H63" s="11"/>
      <c r="I63" s="288"/>
    </row>
    <row r="64" spans="1:9" ht="15.75">
      <c r="A64" s="48">
        <v>41786</v>
      </c>
      <c r="B64" s="24" t="s">
        <v>26</v>
      </c>
      <c r="C64" s="12">
        <v>33858348094</v>
      </c>
      <c r="D64" s="26">
        <v>3491635</v>
      </c>
      <c r="E64" s="49">
        <v>6.9000000000000006E-2</v>
      </c>
      <c r="F64" s="11">
        <v>365</v>
      </c>
      <c r="G64" s="28">
        <f t="shared" ref="G64:G114" si="1">+A64+F64</f>
        <v>42151</v>
      </c>
      <c r="H64" s="11"/>
      <c r="I64" s="288"/>
    </row>
    <row r="65" spans="1:9" ht="15.75">
      <c r="A65" s="48">
        <v>41869</v>
      </c>
      <c r="B65" s="24" t="s">
        <v>26</v>
      </c>
      <c r="C65" s="12">
        <v>34052081307</v>
      </c>
      <c r="D65" s="26">
        <v>5805377</v>
      </c>
      <c r="E65" s="49">
        <v>7.2499999999999995E-2</v>
      </c>
      <c r="F65" s="11">
        <v>365</v>
      </c>
      <c r="G65" s="28">
        <f t="shared" si="1"/>
        <v>42234</v>
      </c>
      <c r="H65" s="11"/>
      <c r="I65" s="288"/>
    </row>
    <row r="66" spans="1:9" ht="15.75">
      <c r="A66" s="48">
        <v>41869</v>
      </c>
      <c r="B66" s="24" t="s">
        <v>26</v>
      </c>
      <c r="C66" s="12">
        <v>34052080187</v>
      </c>
      <c r="D66" s="26">
        <v>5805377</v>
      </c>
      <c r="E66" s="49">
        <v>7.2499999999999995E-2</v>
      </c>
      <c r="F66" s="11">
        <v>365</v>
      </c>
      <c r="G66" s="28">
        <f t="shared" si="1"/>
        <v>42234</v>
      </c>
      <c r="H66" s="11"/>
      <c r="I66" s="288"/>
    </row>
    <row r="67" spans="1:9" ht="15.75">
      <c r="A67" s="48">
        <v>41869</v>
      </c>
      <c r="B67" s="24" t="s">
        <v>26</v>
      </c>
      <c r="C67" s="12">
        <v>34052081078</v>
      </c>
      <c r="D67" s="26">
        <v>5805377</v>
      </c>
      <c r="E67" s="49">
        <v>7.2499999999999995E-2</v>
      </c>
      <c r="F67" s="11">
        <v>365</v>
      </c>
      <c r="G67" s="28">
        <f t="shared" si="1"/>
        <v>42234</v>
      </c>
      <c r="H67" s="11"/>
      <c r="I67" s="288"/>
    </row>
    <row r="68" spans="1:9" ht="15.75">
      <c r="A68" s="48">
        <v>41869</v>
      </c>
      <c r="B68" s="24" t="s">
        <v>26</v>
      </c>
      <c r="C68" s="12">
        <f>34052081170</f>
        <v>34052081170</v>
      </c>
      <c r="D68" s="26">
        <v>5805377</v>
      </c>
      <c r="E68" s="49">
        <v>7.2499999999999995E-2</v>
      </c>
      <c r="F68" s="11">
        <v>365</v>
      </c>
      <c r="G68" s="28">
        <f t="shared" si="1"/>
        <v>42234</v>
      </c>
      <c r="H68" s="11"/>
      <c r="I68" s="288"/>
    </row>
    <row r="69" spans="1:9" ht="15.75">
      <c r="A69" s="48">
        <v>41869</v>
      </c>
      <c r="B69" s="24" t="s">
        <v>26</v>
      </c>
      <c r="C69" s="12">
        <v>34052081238</v>
      </c>
      <c r="D69" s="26">
        <v>5805377</v>
      </c>
      <c r="E69" s="49">
        <v>7.2499999999999995E-2</v>
      </c>
      <c r="F69" s="11">
        <v>365</v>
      </c>
      <c r="G69" s="28">
        <f t="shared" si="1"/>
        <v>42234</v>
      </c>
      <c r="H69" s="11"/>
      <c r="I69" s="288"/>
    </row>
    <row r="70" spans="1:9" ht="15.75">
      <c r="A70" s="48">
        <v>41936</v>
      </c>
      <c r="B70" s="24" t="s">
        <v>26</v>
      </c>
      <c r="C70" s="12">
        <v>34336750245</v>
      </c>
      <c r="D70" s="26">
        <v>5767337</v>
      </c>
      <c r="E70" s="49">
        <v>7.0499999999999993E-2</v>
      </c>
      <c r="F70" s="11">
        <v>365</v>
      </c>
      <c r="G70" s="28">
        <f t="shared" si="1"/>
        <v>42301</v>
      </c>
      <c r="H70" s="11"/>
      <c r="I70" s="288"/>
    </row>
    <row r="71" spans="1:9" ht="15.75">
      <c r="A71" s="48">
        <v>41939</v>
      </c>
      <c r="B71" s="24" t="s">
        <v>26</v>
      </c>
      <c r="C71" s="12">
        <v>34336746240</v>
      </c>
      <c r="D71" s="26">
        <v>5767337</v>
      </c>
      <c r="E71" s="49">
        <v>7.0499999999999993E-2</v>
      </c>
      <c r="F71" s="11">
        <v>365</v>
      </c>
      <c r="G71" s="28">
        <f t="shared" si="1"/>
        <v>42304</v>
      </c>
      <c r="H71" s="11"/>
      <c r="I71" s="288"/>
    </row>
    <row r="72" spans="1:9" ht="15.75">
      <c r="A72" s="48">
        <v>42094</v>
      </c>
      <c r="B72" s="24" t="s">
        <v>26</v>
      </c>
      <c r="C72" s="12">
        <v>34837891016</v>
      </c>
      <c r="D72" s="26">
        <v>5756532</v>
      </c>
      <c r="E72" s="50">
        <v>6.9000000000000006E-2</v>
      </c>
      <c r="F72" s="12">
        <v>365</v>
      </c>
      <c r="G72" s="28">
        <f t="shared" si="1"/>
        <v>42459</v>
      </c>
      <c r="H72" s="11"/>
      <c r="I72" s="288"/>
    </row>
    <row r="73" spans="1:9" ht="15.75">
      <c r="A73" s="48">
        <v>42184</v>
      </c>
      <c r="B73" s="11" t="s">
        <v>26</v>
      </c>
      <c r="C73" s="11">
        <v>35030815011</v>
      </c>
      <c r="D73" s="26">
        <v>5483068</v>
      </c>
      <c r="E73" s="49">
        <v>7.2499999999999995E-2</v>
      </c>
      <c r="F73" s="45">
        <v>365</v>
      </c>
      <c r="G73" s="28">
        <f t="shared" si="1"/>
        <v>42549</v>
      </c>
      <c r="H73" s="45"/>
      <c r="I73" s="288" t="s">
        <v>27</v>
      </c>
    </row>
    <row r="74" spans="1:9" ht="15.75">
      <c r="A74" s="48">
        <v>42184</v>
      </c>
      <c r="B74" s="11" t="s">
        <v>26</v>
      </c>
      <c r="C74" s="51">
        <v>35030813375</v>
      </c>
      <c r="D74" s="26">
        <v>5483068</v>
      </c>
      <c r="E74" s="49">
        <v>8.2500000000000004E-2</v>
      </c>
      <c r="F74" s="45">
        <v>365</v>
      </c>
      <c r="G74" s="28">
        <f t="shared" si="1"/>
        <v>42549</v>
      </c>
      <c r="H74" s="45"/>
      <c r="I74" s="288"/>
    </row>
    <row r="75" spans="1:9" ht="15.75">
      <c r="A75" s="48">
        <v>42184</v>
      </c>
      <c r="B75" s="11" t="s">
        <v>26</v>
      </c>
      <c r="C75" s="51">
        <v>35030811481</v>
      </c>
      <c r="D75" s="26">
        <v>5483068</v>
      </c>
      <c r="E75" s="49">
        <v>8.2500000000000004E-2</v>
      </c>
      <c r="F75" s="45">
        <v>365</v>
      </c>
      <c r="G75" s="28">
        <f t="shared" si="1"/>
        <v>42549</v>
      </c>
      <c r="H75" s="45"/>
      <c r="I75" s="288"/>
    </row>
    <row r="76" spans="1:9" ht="15.75">
      <c r="A76" s="48">
        <v>42184</v>
      </c>
      <c r="B76" s="11" t="s">
        <v>26</v>
      </c>
      <c r="C76" s="51">
        <v>35030808263</v>
      </c>
      <c r="D76" s="26">
        <v>5483068</v>
      </c>
      <c r="E76" s="49">
        <v>8.2500000000000004E-2</v>
      </c>
      <c r="F76" s="45">
        <v>365</v>
      </c>
      <c r="G76" s="28">
        <f t="shared" si="1"/>
        <v>42549</v>
      </c>
      <c r="H76" s="45"/>
      <c r="I76" s="288"/>
    </row>
    <row r="77" spans="1:9" ht="15.75">
      <c r="A77" s="48">
        <v>42240</v>
      </c>
      <c r="B77" s="11" t="s">
        <v>26</v>
      </c>
      <c r="C77" s="11">
        <v>35176358444</v>
      </c>
      <c r="D77" s="26">
        <v>5452324</v>
      </c>
      <c r="E77" s="49">
        <v>6.9500000000000006E-2</v>
      </c>
      <c r="F77" s="45">
        <v>365</v>
      </c>
      <c r="G77" s="28">
        <f t="shared" si="1"/>
        <v>42605</v>
      </c>
      <c r="H77" s="45"/>
      <c r="I77" s="288"/>
    </row>
    <row r="78" spans="1:9" ht="15.75">
      <c r="A78" s="48">
        <v>42240</v>
      </c>
      <c r="B78" s="11" t="s">
        <v>26</v>
      </c>
      <c r="C78" s="11">
        <v>35176360815</v>
      </c>
      <c r="D78" s="26">
        <v>5452324</v>
      </c>
      <c r="E78" s="49">
        <v>6.9500000000000006E-2</v>
      </c>
      <c r="F78" s="45">
        <v>365</v>
      </c>
      <c r="G78" s="28">
        <f t="shared" si="1"/>
        <v>42605</v>
      </c>
      <c r="H78" s="45"/>
      <c r="I78" s="288"/>
    </row>
    <row r="79" spans="1:9" ht="15.75">
      <c r="A79" s="48">
        <v>42282</v>
      </c>
      <c r="B79" s="11" t="s">
        <v>26</v>
      </c>
      <c r="C79" s="52">
        <v>35269118292</v>
      </c>
      <c r="D79" s="26">
        <v>5334638</v>
      </c>
      <c r="E79" s="49">
        <v>6.5000000000000002E-2</v>
      </c>
      <c r="F79" s="45">
        <v>365</v>
      </c>
      <c r="G79" s="28">
        <f t="shared" si="1"/>
        <v>42647</v>
      </c>
      <c r="H79" s="45"/>
      <c r="I79" s="288"/>
    </row>
    <row r="80" spans="1:9" ht="15.75">
      <c r="A80" s="48">
        <v>42308</v>
      </c>
      <c r="B80" s="11" t="s">
        <v>26</v>
      </c>
      <c r="C80" s="11">
        <v>35317295032</v>
      </c>
      <c r="D80" s="26">
        <v>5312711</v>
      </c>
      <c r="E80" s="49">
        <v>6.5000000000000002E-2</v>
      </c>
      <c r="F80" s="45">
        <v>365</v>
      </c>
      <c r="G80" s="28">
        <f t="shared" si="1"/>
        <v>42673</v>
      </c>
      <c r="H80" s="45"/>
      <c r="I80" s="288"/>
    </row>
    <row r="81" spans="1:9" ht="15.75">
      <c r="A81" s="48">
        <v>42308</v>
      </c>
      <c r="B81" s="11" t="s">
        <v>26</v>
      </c>
      <c r="C81" s="11">
        <v>35317304241</v>
      </c>
      <c r="D81" s="26">
        <v>5437176</v>
      </c>
      <c r="E81" s="49">
        <v>6.9500000000000006E-2</v>
      </c>
      <c r="F81" s="45">
        <v>365</v>
      </c>
      <c r="G81" s="28">
        <f t="shared" si="1"/>
        <v>42673</v>
      </c>
      <c r="H81" s="45"/>
      <c r="I81" s="288"/>
    </row>
    <row r="82" spans="1:9" ht="15.75">
      <c r="A82" s="48">
        <v>42360</v>
      </c>
      <c r="B82" s="11" t="s">
        <v>26</v>
      </c>
      <c r="C82" s="11">
        <v>35414828516</v>
      </c>
      <c r="D82" s="26">
        <v>5437456</v>
      </c>
      <c r="E82" s="49">
        <v>6.7500000000000004E-2</v>
      </c>
      <c r="F82" s="45">
        <v>455</v>
      </c>
      <c r="G82" s="28">
        <f t="shared" si="1"/>
        <v>42815</v>
      </c>
      <c r="H82" s="45"/>
      <c r="I82" s="31" t="s">
        <v>27</v>
      </c>
    </row>
    <row r="83" spans="1:9" ht="15.75">
      <c r="A83" s="48">
        <v>42398</v>
      </c>
      <c r="B83" s="11" t="s">
        <v>26</v>
      </c>
      <c r="C83" s="11">
        <v>3553802247</v>
      </c>
      <c r="D83" s="26">
        <v>5000000</v>
      </c>
      <c r="E83" s="49">
        <v>7.4999999999999997E-2</v>
      </c>
      <c r="F83" s="11">
        <v>455</v>
      </c>
      <c r="G83" s="28">
        <f t="shared" si="1"/>
        <v>42853</v>
      </c>
      <c r="H83" s="45"/>
      <c r="I83" s="31" t="s">
        <v>27</v>
      </c>
    </row>
    <row r="84" spans="1:9" ht="15.75">
      <c r="A84" s="48">
        <v>42431</v>
      </c>
      <c r="B84" s="11" t="s">
        <v>26</v>
      </c>
      <c r="C84" s="11">
        <v>35609844605</v>
      </c>
      <c r="D84" s="26">
        <v>5000000</v>
      </c>
      <c r="E84" s="49">
        <v>6.7500000000000004E-2</v>
      </c>
      <c r="F84" s="45">
        <v>455</v>
      </c>
      <c r="G84" s="28">
        <f t="shared" si="1"/>
        <v>42886</v>
      </c>
      <c r="H84" s="45"/>
      <c r="I84" s="45"/>
    </row>
    <row r="85" spans="1:9" ht="15.75">
      <c r="A85" s="48">
        <v>42460</v>
      </c>
      <c r="B85" s="11" t="s">
        <v>26</v>
      </c>
      <c r="C85" s="11">
        <v>35666249235</v>
      </c>
      <c r="D85" s="26">
        <v>5000000</v>
      </c>
      <c r="E85" s="49">
        <v>7.4999999999999997E-2</v>
      </c>
      <c r="F85" s="45">
        <v>545</v>
      </c>
      <c r="G85" s="28">
        <f t="shared" si="1"/>
        <v>43005</v>
      </c>
      <c r="H85" s="45"/>
      <c r="I85" s="45"/>
    </row>
    <row r="86" spans="1:9" ht="15.75">
      <c r="A86" s="48">
        <v>42460</v>
      </c>
      <c r="B86" s="11" t="s">
        <v>26</v>
      </c>
      <c r="C86" s="11">
        <v>35666267005</v>
      </c>
      <c r="D86" s="26">
        <v>5000000</v>
      </c>
      <c r="E86" s="49">
        <v>7.4999999999999997E-2</v>
      </c>
      <c r="F86" s="45">
        <v>545</v>
      </c>
      <c r="G86" s="28">
        <f t="shared" si="1"/>
        <v>43005</v>
      </c>
      <c r="H86" s="45"/>
      <c r="I86" s="45"/>
    </row>
    <row r="87" spans="1:9" ht="15.75">
      <c r="A87" s="48">
        <v>42460</v>
      </c>
      <c r="B87" s="11" t="s">
        <v>26</v>
      </c>
      <c r="C87" s="11">
        <v>35665724643</v>
      </c>
      <c r="D87" s="26">
        <v>5000000</v>
      </c>
      <c r="E87" s="49">
        <v>7.4999999999999997E-2</v>
      </c>
      <c r="F87" s="45">
        <v>545</v>
      </c>
      <c r="G87" s="28">
        <f t="shared" si="1"/>
        <v>43005</v>
      </c>
      <c r="H87" s="45"/>
      <c r="I87" s="289" t="s">
        <v>32</v>
      </c>
    </row>
    <row r="88" spans="1:9" ht="15.75">
      <c r="A88" s="48">
        <v>42460</v>
      </c>
      <c r="B88" s="11" t="s">
        <v>26</v>
      </c>
      <c r="C88" s="11">
        <v>35665916109</v>
      </c>
      <c r="D88" s="26">
        <v>5000000</v>
      </c>
      <c r="E88" s="49">
        <v>7.4999999999999997E-2</v>
      </c>
      <c r="F88" s="45">
        <v>545</v>
      </c>
      <c r="G88" s="28">
        <f t="shared" si="1"/>
        <v>43005</v>
      </c>
      <c r="H88" s="45"/>
      <c r="I88" s="289"/>
    </row>
    <row r="89" spans="1:9" ht="15.75">
      <c r="A89" s="48">
        <v>42460</v>
      </c>
      <c r="B89" s="11" t="s">
        <v>26</v>
      </c>
      <c r="C89" s="11">
        <v>35665917169</v>
      </c>
      <c r="D89" s="26">
        <v>5000000</v>
      </c>
      <c r="E89" s="49">
        <v>7.4999999999999997E-2</v>
      </c>
      <c r="F89" s="45">
        <v>545</v>
      </c>
      <c r="G89" s="28">
        <f t="shared" si="1"/>
        <v>43005</v>
      </c>
      <c r="H89" s="45"/>
      <c r="I89" s="289"/>
    </row>
    <row r="90" spans="1:9" ht="15.75">
      <c r="A90" s="48">
        <v>42460</v>
      </c>
      <c r="B90" s="11" t="s">
        <v>26</v>
      </c>
      <c r="C90" s="11">
        <v>35665918345</v>
      </c>
      <c r="D90" s="26">
        <v>5000000</v>
      </c>
      <c r="E90" s="49">
        <v>7.4999999999999997E-2</v>
      </c>
      <c r="F90" s="45">
        <v>545</v>
      </c>
      <c r="G90" s="28">
        <f t="shared" si="1"/>
        <v>43005</v>
      </c>
      <c r="H90" s="45"/>
      <c r="I90" s="289"/>
    </row>
    <row r="91" spans="1:9" ht="15.75">
      <c r="A91" s="48">
        <v>42460</v>
      </c>
      <c r="B91" s="11" t="s">
        <v>26</v>
      </c>
      <c r="C91" s="11">
        <v>35665919665</v>
      </c>
      <c r="D91" s="26">
        <v>5000000</v>
      </c>
      <c r="E91" s="49">
        <v>7.4999999999999997E-2</v>
      </c>
      <c r="F91" s="45">
        <v>545</v>
      </c>
      <c r="G91" s="28">
        <f t="shared" si="1"/>
        <v>43005</v>
      </c>
      <c r="H91" s="45"/>
      <c r="I91" s="289"/>
    </row>
    <row r="92" spans="1:9" ht="15.75">
      <c r="A92" s="48">
        <v>42629</v>
      </c>
      <c r="B92" s="11" t="s">
        <v>26</v>
      </c>
      <c r="C92" s="11">
        <v>36099766905</v>
      </c>
      <c r="D92" s="26">
        <v>5000000</v>
      </c>
      <c r="E92" s="50">
        <v>7.2499999999999995E-2</v>
      </c>
      <c r="F92" s="12">
        <v>485</v>
      </c>
      <c r="G92" s="28">
        <f t="shared" si="1"/>
        <v>43114</v>
      </c>
      <c r="H92" s="12" t="s">
        <v>34</v>
      </c>
      <c r="I92" s="12" t="s">
        <v>32</v>
      </c>
    </row>
    <row r="93" spans="1:9" ht="15.75">
      <c r="A93" s="48">
        <v>42629</v>
      </c>
      <c r="B93" s="11" t="s">
        <v>26</v>
      </c>
      <c r="C93" s="11">
        <v>36099749888</v>
      </c>
      <c r="D93" s="26">
        <v>5000000</v>
      </c>
      <c r="E93" s="50">
        <v>7.2499999999999995E-2</v>
      </c>
      <c r="F93" s="12">
        <v>485</v>
      </c>
      <c r="G93" s="28">
        <f t="shared" si="1"/>
        <v>43114</v>
      </c>
      <c r="H93" s="12" t="s">
        <v>34</v>
      </c>
      <c r="I93" s="12"/>
    </row>
    <row r="94" spans="1:9" ht="15.75">
      <c r="A94" s="48">
        <v>42629</v>
      </c>
      <c r="B94" s="11" t="s">
        <v>26</v>
      </c>
      <c r="C94" s="11">
        <v>36099734622</v>
      </c>
      <c r="D94" s="26">
        <v>5000000</v>
      </c>
      <c r="E94" s="50">
        <v>7.2499999999999995E-2</v>
      </c>
      <c r="F94" s="12">
        <v>485</v>
      </c>
      <c r="G94" s="28">
        <f t="shared" si="1"/>
        <v>43114</v>
      </c>
      <c r="H94" s="12" t="s">
        <v>34</v>
      </c>
      <c r="I94" s="12"/>
    </row>
    <row r="95" spans="1:9" ht="15.75">
      <c r="A95" s="48">
        <v>42704</v>
      </c>
      <c r="B95" s="11" t="s">
        <v>26</v>
      </c>
      <c r="C95" s="11">
        <v>36275030988</v>
      </c>
      <c r="D95" s="26">
        <v>5000000</v>
      </c>
      <c r="E95" s="50">
        <v>7.0000000000000007E-2</v>
      </c>
      <c r="F95" s="11">
        <v>364</v>
      </c>
      <c r="G95" s="28">
        <f t="shared" si="1"/>
        <v>43068</v>
      </c>
      <c r="H95" s="11" t="s">
        <v>34</v>
      </c>
      <c r="I95" s="11"/>
    </row>
    <row r="96" spans="1:9" ht="15.75">
      <c r="A96" s="48">
        <v>42704</v>
      </c>
      <c r="B96" s="11" t="s">
        <v>26</v>
      </c>
      <c r="C96" s="11">
        <v>36275067136</v>
      </c>
      <c r="D96" s="26">
        <v>5000000</v>
      </c>
      <c r="E96" s="50">
        <v>7.0000000000000007E-2</v>
      </c>
      <c r="F96" s="11">
        <v>364</v>
      </c>
      <c r="G96" s="28">
        <f t="shared" si="1"/>
        <v>43068</v>
      </c>
      <c r="H96" s="11" t="s">
        <v>34</v>
      </c>
      <c r="I96" s="11"/>
    </row>
    <row r="97" spans="1:9" ht="15.75">
      <c r="A97" s="48">
        <v>42704</v>
      </c>
      <c r="B97" s="11" t="s">
        <v>26</v>
      </c>
      <c r="C97" s="11">
        <v>36275085860</v>
      </c>
      <c r="D97" s="26">
        <v>5000000</v>
      </c>
      <c r="E97" s="50">
        <v>7.0000000000000007E-2</v>
      </c>
      <c r="F97" s="11">
        <v>364</v>
      </c>
      <c r="G97" s="28">
        <f t="shared" si="1"/>
        <v>43068</v>
      </c>
      <c r="H97" s="11" t="s">
        <v>34</v>
      </c>
      <c r="I97" s="11"/>
    </row>
    <row r="98" spans="1:9" ht="15.75">
      <c r="A98" s="48">
        <v>42704</v>
      </c>
      <c r="B98" s="11" t="s">
        <v>26</v>
      </c>
      <c r="C98" s="11">
        <v>36275081366</v>
      </c>
      <c r="D98" s="26">
        <v>5000000</v>
      </c>
      <c r="E98" s="50">
        <v>7.0000000000000007E-2</v>
      </c>
      <c r="F98" s="11">
        <v>364</v>
      </c>
      <c r="G98" s="28">
        <f t="shared" si="1"/>
        <v>43068</v>
      </c>
      <c r="H98" s="11" t="s">
        <v>34</v>
      </c>
      <c r="I98" s="11"/>
    </row>
    <row r="99" spans="1:9" ht="15.75">
      <c r="A99" s="48">
        <v>42704</v>
      </c>
      <c r="B99" s="11" t="s">
        <v>26</v>
      </c>
      <c r="C99" s="11">
        <v>36275082473</v>
      </c>
      <c r="D99" s="26">
        <v>5000000</v>
      </c>
      <c r="E99" s="50">
        <v>7.0000000000000007E-2</v>
      </c>
      <c r="F99" s="11">
        <v>364</v>
      </c>
      <c r="G99" s="28">
        <f t="shared" si="1"/>
        <v>43068</v>
      </c>
      <c r="H99" s="11" t="s">
        <v>34</v>
      </c>
      <c r="I99" s="11"/>
    </row>
    <row r="100" spans="1:9" ht="15.75">
      <c r="A100" s="48">
        <v>42704</v>
      </c>
      <c r="B100" s="11" t="s">
        <v>26</v>
      </c>
      <c r="C100" s="11">
        <v>36275070455</v>
      </c>
      <c r="D100" s="26">
        <v>5000000</v>
      </c>
      <c r="E100" s="50">
        <v>7.0000000000000007E-2</v>
      </c>
      <c r="F100" s="11">
        <v>364</v>
      </c>
      <c r="G100" s="28">
        <f t="shared" si="1"/>
        <v>43068</v>
      </c>
      <c r="H100" s="11" t="s">
        <v>34</v>
      </c>
      <c r="I100" s="11"/>
    </row>
    <row r="101" spans="1:9" ht="15.75">
      <c r="A101" s="48">
        <v>42704</v>
      </c>
      <c r="B101" s="11" t="s">
        <v>26</v>
      </c>
      <c r="C101" s="11">
        <v>36275083409</v>
      </c>
      <c r="D101" s="26">
        <v>3500000</v>
      </c>
      <c r="E101" s="50">
        <v>7.0000000000000007E-2</v>
      </c>
      <c r="F101" s="11">
        <v>364</v>
      </c>
      <c r="G101" s="28">
        <f t="shared" si="1"/>
        <v>43068</v>
      </c>
      <c r="H101" s="11" t="s">
        <v>34</v>
      </c>
      <c r="I101" s="11"/>
    </row>
    <row r="102" spans="1:9" ht="15.75">
      <c r="A102" s="48">
        <v>42713</v>
      </c>
      <c r="B102" s="11" t="s">
        <v>26</v>
      </c>
      <c r="C102" s="11">
        <v>36301479494</v>
      </c>
      <c r="D102" s="26">
        <v>5000000</v>
      </c>
      <c r="E102" s="50">
        <v>7.0000000000000007E-2</v>
      </c>
      <c r="F102" s="11">
        <v>363</v>
      </c>
      <c r="G102" s="28">
        <f t="shared" si="1"/>
        <v>43076</v>
      </c>
      <c r="H102" s="11" t="s">
        <v>34</v>
      </c>
      <c r="I102" s="11"/>
    </row>
    <row r="103" spans="1:9" ht="15.75">
      <c r="A103" s="48">
        <v>42713</v>
      </c>
      <c r="B103" s="11" t="s">
        <v>26</v>
      </c>
      <c r="C103" s="11">
        <v>36301558162</v>
      </c>
      <c r="D103" s="26">
        <v>5000000</v>
      </c>
      <c r="E103" s="50">
        <v>7.0000000000000007E-2</v>
      </c>
      <c r="F103" s="11">
        <v>363</v>
      </c>
      <c r="G103" s="28">
        <f t="shared" si="1"/>
        <v>43076</v>
      </c>
      <c r="H103" s="11" t="s">
        <v>34</v>
      </c>
      <c r="I103" s="11"/>
    </row>
    <row r="104" spans="1:9" ht="15.75">
      <c r="A104" s="48">
        <v>42713</v>
      </c>
      <c r="B104" s="11" t="s">
        <v>26</v>
      </c>
      <c r="C104" s="11">
        <v>36301558887</v>
      </c>
      <c r="D104" s="26">
        <v>5000000</v>
      </c>
      <c r="E104" s="50">
        <v>7.0000000000000007E-2</v>
      </c>
      <c r="F104" s="11">
        <v>363</v>
      </c>
      <c r="G104" s="28">
        <f t="shared" si="1"/>
        <v>43076</v>
      </c>
      <c r="H104" s="11" t="s">
        <v>34</v>
      </c>
      <c r="I104" s="11"/>
    </row>
    <row r="105" spans="1:9" ht="15.75">
      <c r="A105" s="48">
        <v>42713</v>
      </c>
      <c r="B105" s="11" t="s">
        <v>26</v>
      </c>
      <c r="C105" s="11">
        <v>36301558989</v>
      </c>
      <c r="D105" s="26">
        <v>3500000</v>
      </c>
      <c r="E105" s="50">
        <v>7.0000000000000007E-2</v>
      </c>
      <c r="F105" s="11">
        <v>363</v>
      </c>
      <c r="G105" s="28">
        <f t="shared" si="1"/>
        <v>43076</v>
      </c>
      <c r="H105" s="11" t="s">
        <v>34</v>
      </c>
      <c r="I105" s="11"/>
    </row>
    <row r="106" spans="1:9" ht="15.75">
      <c r="A106" s="48">
        <v>42735</v>
      </c>
      <c r="B106" s="11" t="s">
        <v>26</v>
      </c>
      <c r="C106" s="11">
        <v>36389835077</v>
      </c>
      <c r="D106" s="26">
        <v>7000000</v>
      </c>
      <c r="E106" s="50">
        <v>7.0000000000000007E-2</v>
      </c>
      <c r="F106" s="11">
        <v>363</v>
      </c>
      <c r="G106" s="28">
        <f t="shared" si="1"/>
        <v>43098</v>
      </c>
      <c r="H106" s="11" t="s">
        <v>34</v>
      </c>
      <c r="I106" s="11"/>
    </row>
    <row r="107" spans="1:9" ht="15.75">
      <c r="A107" s="48">
        <v>42744</v>
      </c>
      <c r="B107" s="11" t="s">
        <v>26</v>
      </c>
      <c r="C107" s="11">
        <v>36431068189</v>
      </c>
      <c r="D107" s="26">
        <v>5000000</v>
      </c>
      <c r="E107" s="50">
        <v>7.0000000000000007E-2</v>
      </c>
      <c r="F107" s="11">
        <v>363</v>
      </c>
      <c r="G107" s="28">
        <f t="shared" si="1"/>
        <v>43107</v>
      </c>
      <c r="H107" s="11" t="s">
        <v>34</v>
      </c>
      <c r="I107" s="11"/>
    </row>
    <row r="108" spans="1:9" ht="15.75">
      <c r="A108" s="48">
        <v>42748</v>
      </c>
      <c r="B108" s="11" t="s">
        <v>26</v>
      </c>
      <c r="C108" s="11">
        <v>36451120558</v>
      </c>
      <c r="D108" s="26">
        <v>5000000</v>
      </c>
      <c r="E108" s="50">
        <v>7.0000000000000007E-2</v>
      </c>
      <c r="F108" s="11">
        <v>363</v>
      </c>
      <c r="G108" s="28">
        <f t="shared" si="1"/>
        <v>43111</v>
      </c>
      <c r="H108" s="11" t="s">
        <v>34</v>
      </c>
      <c r="I108" s="11"/>
    </row>
    <row r="109" spans="1:9" ht="15.75">
      <c r="A109" s="48">
        <v>42773</v>
      </c>
      <c r="B109" s="11" t="s">
        <v>26</v>
      </c>
      <c r="C109" s="11">
        <v>36523629722</v>
      </c>
      <c r="D109" s="26">
        <v>5000000</v>
      </c>
      <c r="E109" s="50">
        <v>6.9000000000000006E-2</v>
      </c>
      <c r="F109" s="55">
        <v>365</v>
      </c>
      <c r="G109" s="28">
        <f t="shared" si="1"/>
        <v>43138</v>
      </c>
      <c r="H109" s="54" t="s">
        <v>34</v>
      </c>
      <c r="I109" s="54"/>
    </row>
    <row r="110" spans="1:9" ht="15.75">
      <c r="A110" s="48">
        <v>42773</v>
      </c>
      <c r="B110" s="11" t="s">
        <v>26</v>
      </c>
      <c r="C110" s="11">
        <v>36523648757</v>
      </c>
      <c r="D110" s="26">
        <v>5000000</v>
      </c>
      <c r="E110" s="50">
        <v>6.9000000000000006E-2</v>
      </c>
      <c r="F110" s="12">
        <v>365</v>
      </c>
      <c r="G110" s="28">
        <f t="shared" si="1"/>
        <v>43138</v>
      </c>
      <c r="H110" s="12" t="s">
        <v>34</v>
      </c>
      <c r="I110" s="12"/>
    </row>
    <row r="111" spans="1:9" ht="15.75">
      <c r="A111" s="48">
        <v>42779</v>
      </c>
      <c r="B111" s="11" t="s">
        <v>26</v>
      </c>
      <c r="C111" s="11">
        <v>36540293517</v>
      </c>
      <c r="D111" s="26">
        <v>5000000</v>
      </c>
      <c r="E111" s="50">
        <v>7.0000000000000007E-2</v>
      </c>
      <c r="F111" s="12">
        <v>363</v>
      </c>
      <c r="G111" s="28">
        <f t="shared" si="1"/>
        <v>43142</v>
      </c>
      <c r="H111" s="12" t="s">
        <v>34</v>
      </c>
      <c r="I111" s="12"/>
    </row>
    <row r="112" spans="1:9" ht="15.75">
      <c r="A112" s="48">
        <v>42821</v>
      </c>
      <c r="B112" s="11" t="s">
        <v>26</v>
      </c>
      <c r="C112" s="11">
        <v>36719216974</v>
      </c>
      <c r="D112" s="26">
        <v>5000000</v>
      </c>
      <c r="E112" s="50">
        <v>6.9000000000000006E-2</v>
      </c>
      <c r="F112" s="11">
        <v>363</v>
      </c>
      <c r="G112" s="28">
        <f t="shared" si="1"/>
        <v>43184</v>
      </c>
      <c r="H112" s="11" t="s">
        <v>34</v>
      </c>
      <c r="I112" s="11"/>
    </row>
    <row r="113" spans="1:9" ht="15.75">
      <c r="A113" s="48">
        <v>42821</v>
      </c>
      <c r="B113" s="11" t="s">
        <v>26</v>
      </c>
      <c r="C113" s="11">
        <v>36719185831</v>
      </c>
      <c r="D113" s="26">
        <v>5000000</v>
      </c>
      <c r="E113" s="50">
        <v>6.9000000000000006E-2</v>
      </c>
      <c r="F113" s="11">
        <v>363</v>
      </c>
      <c r="G113" s="28">
        <f t="shared" si="1"/>
        <v>43184</v>
      </c>
      <c r="H113" s="11" t="s">
        <v>34</v>
      </c>
      <c r="I113" s="11"/>
    </row>
    <row r="114" spans="1:9" ht="15.75">
      <c r="A114" s="48">
        <v>42821</v>
      </c>
      <c r="B114" s="11" t="s">
        <v>26</v>
      </c>
      <c r="C114" s="11">
        <v>36719227147</v>
      </c>
      <c r="D114" s="26">
        <v>5000000</v>
      </c>
      <c r="E114" s="50">
        <v>6.9000000000000006E-2</v>
      </c>
      <c r="F114" s="11">
        <v>363</v>
      </c>
      <c r="G114" s="28">
        <f t="shared" si="1"/>
        <v>43184</v>
      </c>
      <c r="H114" s="11" t="s">
        <v>34</v>
      </c>
      <c r="I114" s="11"/>
    </row>
    <row r="115" spans="1:9" ht="15.75">
      <c r="A115" s="45"/>
      <c r="B115" s="45"/>
      <c r="C115" s="11"/>
      <c r="D115" s="97">
        <f>SUM(D4:D114)</f>
        <v>704668791</v>
      </c>
      <c r="E115" s="11"/>
      <c r="F115" s="11"/>
      <c r="G115" s="11"/>
      <c r="H115" s="11"/>
      <c r="I115" s="45"/>
    </row>
  </sheetData>
  <mergeCells count="10">
    <mergeCell ref="A2:I2"/>
    <mergeCell ref="A1:I1"/>
    <mergeCell ref="I73:I81"/>
    <mergeCell ref="I87:I91"/>
    <mergeCell ref="I5:I18"/>
    <mergeCell ref="I20:I27"/>
    <mergeCell ref="I28:I34"/>
    <mergeCell ref="I35:I38"/>
    <mergeCell ref="I39:I60"/>
    <mergeCell ref="I61:I72"/>
  </mergeCells>
  <pageMargins left="0.27559055118110198" right="0.15748031496063" top="0.47244094488188998" bottom="0.23622047244094499" header="0.31496062992126" footer="0.15748031496063"/>
  <pageSetup scale="73" orientation="portrait" errors="blank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N22"/>
  <sheetViews>
    <sheetView zoomScale="96" zoomScaleNormal="96" workbookViewId="0">
      <pane xSplit="1" ySplit="4" topLeftCell="F5" activePane="bottomRight" state="frozen"/>
      <selection pane="topRight" activeCell="B1" sqref="B1"/>
      <selection pane="bottomLeft" activeCell="A5" sqref="A5"/>
      <selection pane="bottomRight" activeCell="N3" sqref="N3"/>
    </sheetView>
  </sheetViews>
  <sheetFormatPr defaultRowHeight="15"/>
  <cols>
    <col min="1" max="1" width="40.5703125" style="65" customWidth="1"/>
    <col min="2" max="13" width="15.7109375" style="65" customWidth="1"/>
    <col min="14" max="14" width="18.5703125" style="65" customWidth="1"/>
    <col min="15" max="16384" width="9.140625" style="65"/>
  </cols>
  <sheetData>
    <row r="2" spans="1:14" ht="18">
      <c r="A2" s="62" t="s">
        <v>57</v>
      </c>
      <c r="B2" s="63"/>
      <c r="C2" s="63"/>
      <c r="D2" s="63"/>
      <c r="E2" s="63"/>
      <c r="F2" s="63"/>
      <c r="G2" s="63"/>
      <c r="H2" s="63"/>
      <c r="I2" s="64"/>
      <c r="J2" s="64"/>
      <c r="K2" s="64"/>
      <c r="L2" s="64"/>
      <c r="M2" s="64"/>
      <c r="N2" s="64" t="s">
        <v>160</v>
      </c>
    </row>
    <row r="3" spans="1:14" ht="18">
      <c r="A3" s="66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 t="s">
        <v>37</v>
      </c>
    </row>
    <row r="4" spans="1:14" ht="18">
      <c r="A4" s="67" t="s">
        <v>38</v>
      </c>
      <c r="B4" s="68">
        <v>42461</v>
      </c>
      <c r="C4" s="68">
        <v>42491</v>
      </c>
      <c r="D4" s="68">
        <v>42522</v>
      </c>
      <c r="E4" s="68">
        <v>42552</v>
      </c>
      <c r="F4" s="68">
        <v>42583</v>
      </c>
      <c r="G4" s="68">
        <v>42614</v>
      </c>
      <c r="H4" s="68">
        <v>42644</v>
      </c>
      <c r="I4" s="68">
        <v>42675</v>
      </c>
      <c r="J4" s="68">
        <v>42705</v>
      </c>
      <c r="K4" s="68">
        <v>42736</v>
      </c>
      <c r="L4" s="68">
        <v>42767</v>
      </c>
      <c r="M4" s="68">
        <v>42795</v>
      </c>
      <c r="N4" s="69" t="s">
        <v>8</v>
      </c>
    </row>
    <row r="5" spans="1:14" ht="18">
      <c r="A5" s="70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4" ht="18">
      <c r="A6" s="72" t="s">
        <v>39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ht="18">
      <c r="A7" s="73" t="s">
        <v>40</v>
      </c>
      <c r="B7" s="91">
        <v>76.41</v>
      </c>
      <c r="C7" s="91">
        <v>64.77</v>
      </c>
      <c r="D7" s="91">
        <v>61.92</v>
      </c>
      <c r="E7" s="91">
        <v>66.569999999999993</v>
      </c>
      <c r="F7" s="91">
        <v>70.17</v>
      </c>
      <c r="G7" s="91">
        <v>71.45</v>
      </c>
      <c r="H7" s="91">
        <v>69.069999999999993</v>
      </c>
      <c r="I7" s="91">
        <v>76.290000000000006</v>
      </c>
      <c r="J7" s="91">
        <v>61.49</v>
      </c>
      <c r="K7" s="91">
        <v>63.06</v>
      </c>
      <c r="L7" s="91">
        <v>57.03</v>
      </c>
      <c r="M7" s="74">
        <v>116.4</v>
      </c>
      <c r="N7" s="92">
        <f>SUM(B7:M7)</f>
        <v>854.63</v>
      </c>
    </row>
    <row r="8" spans="1:14" ht="26.25" customHeight="1">
      <c r="A8" s="76" t="s">
        <v>41</v>
      </c>
      <c r="B8" s="74">
        <v>7.0000000000000007E-2</v>
      </c>
      <c r="C8" s="74">
        <v>7.0000000000000007E-2</v>
      </c>
      <c r="D8" s="74">
        <v>0.08</v>
      </c>
      <c r="E8" s="74">
        <v>7.0000000000000007E-2</v>
      </c>
      <c r="F8" s="74">
        <v>7.0000000000000007E-2</v>
      </c>
      <c r="G8" s="74">
        <v>7.0000000000000007E-2</v>
      </c>
      <c r="H8" s="74">
        <v>7.0000000000000007E-2</v>
      </c>
      <c r="I8" s="74">
        <v>7.0000000000000007E-2</v>
      </c>
      <c r="J8" s="74">
        <v>7.0000000000000007E-2</v>
      </c>
      <c r="K8" s="74">
        <v>7.0000000000000007E-2</v>
      </c>
      <c r="L8" s="74">
        <v>7.0000000000000007E-2</v>
      </c>
      <c r="M8" s="74">
        <v>0.13</v>
      </c>
      <c r="N8" s="92">
        <f t="shared" ref="N8:N9" si="0">SUM(B8:M8)</f>
        <v>0.91000000000000025</v>
      </c>
    </row>
    <row r="9" spans="1:14" ht="18">
      <c r="A9" s="73" t="s">
        <v>42</v>
      </c>
      <c r="B9" s="74">
        <v>1.36</v>
      </c>
      <c r="C9" s="91">
        <v>1.28</v>
      </c>
      <c r="D9" s="74">
        <v>1.21</v>
      </c>
      <c r="E9" s="74">
        <v>1.35</v>
      </c>
      <c r="F9" s="74">
        <v>1.22</v>
      </c>
      <c r="G9" s="74">
        <v>1.26</v>
      </c>
      <c r="H9" s="74">
        <v>1.45</v>
      </c>
      <c r="I9" s="74">
        <v>1.47</v>
      </c>
      <c r="J9" s="74">
        <v>1.8</v>
      </c>
      <c r="K9" s="74">
        <v>1.51</v>
      </c>
      <c r="L9" s="74">
        <v>1.79</v>
      </c>
      <c r="M9" s="74">
        <v>2.87</v>
      </c>
      <c r="N9" s="93">
        <f t="shared" si="0"/>
        <v>18.57</v>
      </c>
    </row>
    <row r="10" spans="1:14" ht="18">
      <c r="A10" s="70"/>
      <c r="B10" s="92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14" ht="18">
      <c r="A11" s="79" t="s">
        <v>8</v>
      </c>
      <c r="B11" s="94">
        <f t="shared" ref="B11:N11" si="1">SUM(B7:B10)</f>
        <v>77.839999999999989</v>
      </c>
      <c r="C11" s="94">
        <f t="shared" si="1"/>
        <v>66.11999999999999</v>
      </c>
      <c r="D11" s="94">
        <f t="shared" si="1"/>
        <v>63.21</v>
      </c>
      <c r="E11" s="94">
        <f t="shared" si="1"/>
        <v>67.989999999999981</v>
      </c>
      <c r="F11" s="94">
        <f t="shared" si="1"/>
        <v>71.459999999999994</v>
      </c>
      <c r="G11" s="94">
        <f t="shared" si="1"/>
        <v>72.78</v>
      </c>
      <c r="H11" s="94">
        <f t="shared" si="1"/>
        <v>70.589999999999989</v>
      </c>
      <c r="I11" s="94">
        <f t="shared" si="1"/>
        <v>77.83</v>
      </c>
      <c r="J11" s="94">
        <f t="shared" si="1"/>
        <v>63.36</v>
      </c>
      <c r="K11" s="94">
        <f t="shared" si="1"/>
        <v>64.64</v>
      </c>
      <c r="L11" s="94">
        <f t="shared" si="1"/>
        <v>58.89</v>
      </c>
      <c r="M11" s="94">
        <f t="shared" si="1"/>
        <v>119.4</v>
      </c>
      <c r="N11" s="94">
        <f t="shared" si="1"/>
        <v>874.11</v>
      </c>
    </row>
    <row r="12" spans="1:14" ht="18">
      <c r="A12" s="72" t="s">
        <v>43</v>
      </c>
      <c r="B12" s="92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3" spans="1:14" ht="18">
      <c r="A13" s="70" t="s">
        <v>44</v>
      </c>
      <c r="B13" s="74">
        <f>52.21+6.63+0.04</f>
        <v>58.88</v>
      </c>
      <c r="C13" s="74">
        <v>45.71</v>
      </c>
      <c r="D13" s="74">
        <f>33.06+7.75+0.05</f>
        <v>40.86</v>
      </c>
      <c r="E13" s="74">
        <v>57.43</v>
      </c>
      <c r="F13" s="74">
        <v>58.04</v>
      </c>
      <c r="G13" s="74">
        <v>56.52</v>
      </c>
      <c r="H13" s="74">
        <v>48.65</v>
      </c>
      <c r="I13" s="74">
        <f>6.96+50.72</f>
        <v>57.68</v>
      </c>
      <c r="J13" s="74">
        <v>52.05</v>
      </c>
      <c r="K13" s="74">
        <f>41.44+0.04</f>
        <v>41.48</v>
      </c>
      <c r="L13" s="74">
        <f>43.54+0.04</f>
        <v>43.58</v>
      </c>
      <c r="M13" s="74">
        <f>95.95+0.05</f>
        <v>96</v>
      </c>
      <c r="N13" s="92">
        <f>SUM(B13:M13)</f>
        <v>656.88</v>
      </c>
    </row>
    <row r="14" spans="1:14" ht="18">
      <c r="A14" s="70" t="s">
        <v>47</v>
      </c>
      <c r="B14" s="74">
        <f>17.78-5.36</f>
        <v>12.420000000000002</v>
      </c>
      <c r="C14" s="74">
        <f>17.26-4.88</f>
        <v>12.380000000000003</v>
      </c>
      <c r="D14" s="74">
        <f>16.84-5.08</f>
        <v>11.76</v>
      </c>
      <c r="E14" s="74">
        <f>9.29+4.07+0.83+1.07-4.09</f>
        <v>11.17</v>
      </c>
      <c r="F14" s="74">
        <f>20.78-5.92</f>
        <v>14.860000000000001</v>
      </c>
      <c r="G14" s="74">
        <f>14.59-4.16</f>
        <v>10.43</v>
      </c>
      <c r="H14" s="74">
        <f>21.25-4.18</f>
        <v>17.07</v>
      </c>
      <c r="I14" s="74">
        <f>18.52-4.21+0.3</f>
        <v>14.61</v>
      </c>
      <c r="J14" s="74">
        <f>17.59-5.28</f>
        <v>12.309999999999999</v>
      </c>
      <c r="K14" s="74">
        <f>9.58+2.82</f>
        <v>12.4</v>
      </c>
      <c r="L14" s="74">
        <f>15.33-4.49</f>
        <v>10.84</v>
      </c>
      <c r="M14" s="74">
        <f>21.12-4.42</f>
        <v>16.700000000000003</v>
      </c>
      <c r="N14" s="92">
        <f t="shared" ref="N14:N20" si="2">SUM(B14:M14)</f>
        <v>156.94999999999999</v>
      </c>
    </row>
    <row r="15" spans="1:14" ht="18">
      <c r="A15" s="70" t="s">
        <v>48</v>
      </c>
      <c r="B15" s="74">
        <v>5.36</v>
      </c>
      <c r="C15" s="74">
        <v>4.88</v>
      </c>
      <c r="D15" s="74">
        <v>5.08</v>
      </c>
      <c r="E15" s="74">
        <v>4.09</v>
      </c>
      <c r="F15" s="74">
        <v>5.92</v>
      </c>
      <c r="G15" s="74">
        <v>4.16</v>
      </c>
      <c r="H15" s="74">
        <v>4.18</v>
      </c>
      <c r="I15" s="74">
        <v>4.21</v>
      </c>
      <c r="J15" s="74">
        <v>5.28</v>
      </c>
      <c r="K15" s="74">
        <v>4.34</v>
      </c>
      <c r="L15" s="74">
        <v>4.49</v>
      </c>
      <c r="M15" s="74">
        <v>4.42</v>
      </c>
      <c r="N15" s="92">
        <f t="shared" si="2"/>
        <v>56.410000000000004</v>
      </c>
    </row>
    <row r="16" spans="1:14" ht="18">
      <c r="A16" s="70" t="s">
        <v>49</v>
      </c>
      <c r="B16" s="74">
        <v>0.67</v>
      </c>
      <c r="C16" s="74">
        <v>1.22</v>
      </c>
      <c r="D16" s="74">
        <v>2.0099999999999998</v>
      </c>
      <c r="E16" s="74">
        <v>0.85</v>
      </c>
      <c r="F16" s="74">
        <v>1.24</v>
      </c>
      <c r="G16" s="74">
        <f>1.18-0.14</f>
        <v>1.04</v>
      </c>
      <c r="H16" s="74">
        <v>1.3</v>
      </c>
      <c r="I16" s="74">
        <v>1.52</v>
      </c>
      <c r="J16" s="74">
        <v>0.65</v>
      </c>
      <c r="K16" s="74">
        <v>0.91</v>
      </c>
      <c r="L16" s="74">
        <v>1.27</v>
      </c>
      <c r="M16" s="74">
        <v>0.89</v>
      </c>
      <c r="N16" s="92">
        <f t="shared" si="2"/>
        <v>13.57</v>
      </c>
    </row>
    <row r="17" spans="1:14" ht="18">
      <c r="A17" s="70" t="s">
        <v>50</v>
      </c>
      <c r="B17" s="74">
        <v>0.19</v>
      </c>
      <c r="C17" s="74">
        <v>0.4</v>
      </c>
      <c r="D17" s="74">
        <v>0.41</v>
      </c>
      <c r="E17" s="74">
        <v>0.31</v>
      </c>
      <c r="F17" s="74">
        <v>0.67</v>
      </c>
      <c r="G17" s="74">
        <v>1.1299999999999999</v>
      </c>
      <c r="H17" s="74">
        <v>0.62</v>
      </c>
      <c r="I17" s="74">
        <v>0.06</v>
      </c>
      <c r="J17" s="74">
        <v>0.1</v>
      </c>
      <c r="K17" s="74">
        <v>0.32</v>
      </c>
      <c r="L17" s="74">
        <v>0.09</v>
      </c>
      <c r="M17" s="74">
        <v>0.18</v>
      </c>
      <c r="N17" s="92">
        <f t="shared" si="2"/>
        <v>4.4799999999999995</v>
      </c>
    </row>
    <row r="18" spans="1:14" ht="40.5" customHeight="1">
      <c r="A18" s="82" t="s">
        <v>51</v>
      </c>
      <c r="B18" s="74">
        <f>0.09</f>
        <v>0.09</v>
      </c>
      <c r="C18" s="74">
        <f>0.53+0.55</f>
        <v>1.08</v>
      </c>
      <c r="D18" s="74">
        <f>0.78+0.75</f>
        <v>1.53</v>
      </c>
      <c r="E18" s="74">
        <f>0.41+0.08+0.9+0.15</f>
        <v>1.54</v>
      </c>
      <c r="F18" s="74">
        <v>1.34</v>
      </c>
      <c r="G18" s="74">
        <v>1.26</v>
      </c>
      <c r="H18" s="74">
        <v>1.26</v>
      </c>
      <c r="I18" s="74">
        <v>1.33</v>
      </c>
      <c r="J18" s="74">
        <v>1.5</v>
      </c>
      <c r="K18" s="74">
        <v>1.23</v>
      </c>
      <c r="L18" s="74">
        <v>1.17</v>
      </c>
      <c r="M18" s="74">
        <v>1.81</v>
      </c>
      <c r="N18" s="92">
        <f t="shared" si="2"/>
        <v>15.14</v>
      </c>
    </row>
    <row r="19" spans="1:14" ht="18">
      <c r="A19" s="70" t="s">
        <v>52</v>
      </c>
      <c r="B19" s="74">
        <v>1.5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92">
        <f t="shared" si="2"/>
        <v>1.5</v>
      </c>
    </row>
    <row r="20" spans="1:14" ht="18">
      <c r="A20" s="8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>
        <f t="shared" si="2"/>
        <v>0</v>
      </c>
    </row>
    <row r="21" spans="1:14" ht="18">
      <c r="A21" s="79" t="s">
        <v>8</v>
      </c>
      <c r="B21" s="94">
        <f t="shared" ref="B21:N21" si="3">SUM(B13:B20)</f>
        <v>79.110000000000014</v>
      </c>
      <c r="C21" s="94">
        <f t="shared" si="3"/>
        <v>65.670000000000016</v>
      </c>
      <c r="D21" s="94">
        <f t="shared" si="3"/>
        <v>61.649999999999991</v>
      </c>
      <c r="E21" s="94">
        <f t="shared" si="3"/>
        <v>75.39</v>
      </c>
      <c r="F21" s="94">
        <f t="shared" si="3"/>
        <v>82.070000000000007</v>
      </c>
      <c r="G21" s="94">
        <f t="shared" si="3"/>
        <v>74.540000000000006</v>
      </c>
      <c r="H21" s="94">
        <f t="shared" si="3"/>
        <v>73.080000000000013</v>
      </c>
      <c r="I21" s="94">
        <f t="shared" si="3"/>
        <v>79.409999999999982</v>
      </c>
      <c r="J21" s="94">
        <f t="shared" si="3"/>
        <v>71.89</v>
      </c>
      <c r="K21" s="94">
        <f t="shared" si="3"/>
        <v>60.679999999999993</v>
      </c>
      <c r="L21" s="94">
        <f t="shared" si="3"/>
        <v>61.440000000000012</v>
      </c>
      <c r="M21" s="94">
        <f t="shared" si="3"/>
        <v>120.00000000000001</v>
      </c>
      <c r="N21" s="94">
        <f t="shared" si="3"/>
        <v>904.93</v>
      </c>
    </row>
    <row r="22" spans="1:14" ht="18">
      <c r="A22" s="86" t="s">
        <v>53</v>
      </c>
      <c r="B22" s="95">
        <f t="shared" ref="B22:N22" si="4">B5+B11-B21</f>
        <v>-1.2700000000000244</v>
      </c>
      <c r="C22" s="95">
        <f t="shared" si="4"/>
        <v>0.44999999999997442</v>
      </c>
      <c r="D22" s="95">
        <f t="shared" si="4"/>
        <v>1.5600000000000094</v>
      </c>
      <c r="E22" s="95">
        <f t="shared" si="4"/>
        <v>-7.4000000000000199</v>
      </c>
      <c r="F22" s="95">
        <f t="shared" si="4"/>
        <v>-10.610000000000014</v>
      </c>
      <c r="G22" s="95">
        <f t="shared" si="4"/>
        <v>-1.7600000000000051</v>
      </c>
      <c r="H22" s="95">
        <f t="shared" si="4"/>
        <v>-2.4900000000000233</v>
      </c>
      <c r="I22" s="95">
        <f t="shared" si="4"/>
        <v>-1.5799999999999841</v>
      </c>
      <c r="J22" s="95">
        <f t="shared" si="4"/>
        <v>-8.5300000000000011</v>
      </c>
      <c r="K22" s="95">
        <f t="shared" si="4"/>
        <v>3.960000000000008</v>
      </c>
      <c r="L22" s="95">
        <f t="shared" si="4"/>
        <v>-2.5500000000000114</v>
      </c>
      <c r="M22" s="95">
        <f t="shared" si="4"/>
        <v>-0.60000000000000853</v>
      </c>
      <c r="N22" s="95">
        <f t="shared" si="4"/>
        <v>-30.819999999999936</v>
      </c>
    </row>
  </sheetData>
  <pageMargins left="0.6" right="0.42" top="0.74803149606299213" bottom="0.74803149606299213" header="0.31496062992125984" footer="0.31496062992125984"/>
  <pageSetup paperSize="9" scale="5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2:R33"/>
  <sheetViews>
    <sheetView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B18" sqref="B18"/>
    </sheetView>
  </sheetViews>
  <sheetFormatPr defaultRowHeight="15"/>
  <cols>
    <col min="1" max="1" width="40.5703125" style="65" customWidth="1"/>
    <col min="2" max="9" width="15.7109375" style="65" customWidth="1"/>
    <col min="10" max="12" width="15.7109375" style="65" hidden="1" customWidth="1"/>
    <col min="13" max="13" width="18.5703125" style="65" customWidth="1"/>
    <col min="14" max="16384" width="9.140625" style="65"/>
  </cols>
  <sheetData>
    <row r="2" spans="1:13" ht="18">
      <c r="A2" s="62" t="s">
        <v>36</v>
      </c>
      <c r="B2" s="63"/>
      <c r="C2" s="63"/>
      <c r="D2" s="63"/>
      <c r="E2" s="63"/>
      <c r="F2" s="63"/>
      <c r="G2" s="63"/>
      <c r="H2" s="63"/>
      <c r="I2" s="64"/>
      <c r="J2" s="64"/>
      <c r="K2" s="64"/>
      <c r="L2" s="64"/>
      <c r="M2" s="64" t="s">
        <v>161</v>
      </c>
    </row>
    <row r="3" spans="1:13" ht="18">
      <c r="A3" s="66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4" t="s">
        <v>37</v>
      </c>
    </row>
    <row r="4" spans="1:13" ht="18">
      <c r="A4" s="67" t="s">
        <v>38</v>
      </c>
      <c r="B4" s="68">
        <v>42826</v>
      </c>
      <c r="C4" s="68">
        <v>42856</v>
      </c>
      <c r="D4" s="68">
        <v>42887</v>
      </c>
      <c r="E4" s="68">
        <v>42917</v>
      </c>
      <c r="F4" s="68">
        <v>42948</v>
      </c>
      <c r="G4" s="68">
        <v>42979</v>
      </c>
      <c r="H4" s="68">
        <v>43009</v>
      </c>
      <c r="I4" s="68">
        <v>43040</v>
      </c>
      <c r="J4" s="68">
        <v>43101</v>
      </c>
      <c r="K4" s="68">
        <v>43132</v>
      </c>
      <c r="L4" s="68">
        <v>43160</v>
      </c>
      <c r="M4" s="69" t="s">
        <v>8</v>
      </c>
    </row>
    <row r="5" spans="1:13" ht="18">
      <c r="A5" s="70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3" ht="18">
      <c r="A6" s="72" t="s">
        <v>39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 ht="18">
      <c r="A7" s="73" t="s">
        <v>40</v>
      </c>
      <c r="B7" s="74">
        <f>74.73</f>
        <v>74.73</v>
      </c>
      <c r="C7" s="74">
        <v>73.94</v>
      </c>
      <c r="D7" s="74">
        <v>73.22</v>
      </c>
      <c r="E7" s="74">
        <v>76.430000000000007</v>
      </c>
      <c r="F7" s="74">
        <v>75.680000000000007</v>
      </c>
      <c r="G7" s="74">
        <v>74.459999999999994</v>
      </c>
      <c r="H7" s="74">
        <v>79.39</v>
      </c>
      <c r="I7" s="74">
        <v>76.540000000000006</v>
      </c>
      <c r="J7" s="74"/>
      <c r="K7" s="74"/>
      <c r="L7" s="74"/>
      <c r="M7" s="75">
        <f>SUM(B7:L7)</f>
        <v>604.39</v>
      </c>
    </row>
    <row r="8" spans="1:13" ht="26.25" customHeight="1">
      <c r="A8" s="76" t="s">
        <v>41</v>
      </c>
      <c r="B8" s="74">
        <v>0.15</v>
      </c>
      <c r="C8" s="74">
        <v>0</v>
      </c>
      <c r="D8" s="74">
        <f>0.07+0.64</f>
        <v>0.71</v>
      </c>
      <c r="E8" s="74">
        <v>7.0000000000000007E-2</v>
      </c>
      <c r="F8" s="74">
        <v>7.0000000000000007E-2</v>
      </c>
      <c r="G8" s="74">
        <v>7.0000000000000007E-2</v>
      </c>
      <c r="H8" s="74">
        <v>7.0000000000000007E-2</v>
      </c>
      <c r="I8" s="74">
        <v>7.0000000000000007E-2</v>
      </c>
      <c r="J8" s="74"/>
      <c r="K8" s="74"/>
      <c r="L8" s="74"/>
      <c r="M8" s="75">
        <f t="shared" ref="M8:M9" si="0">SUM(B8:L8)</f>
        <v>1.2100000000000002</v>
      </c>
    </row>
    <row r="9" spans="1:13" ht="18">
      <c r="A9" s="73" t="s">
        <v>42</v>
      </c>
      <c r="B9" s="74">
        <v>1.17</v>
      </c>
      <c r="C9" s="74">
        <v>1.86</v>
      </c>
      <c r="D9" s="74">
        <v>1.1299999999999999</v>
      </c>
      <c r="E9" s="74">
        <v>1.52</v>
      </c>
      <c r="F9" s="74">
        <v>1.34</v>
      </c>
      <c r="G9" s="74">
        <v>1.54</v>
      </c>
      <c r="H9" s="77">
        <v>1.1299999999999999</v>
      </c>
      <c r="I9" s="74">
        <f>1.49-0.26</f>
        <v>1.23</v>
      </c>
      <c r="J9" s="74"/>
      <c r="K9" s="74"/>
      <c r="L9" s="74"/>
      <c r="M9" s="78">
        <f t="shared" si="0"/>
        <v>10.919999999999998</v>
      </c>
    </row>
    <row r="10" spans="1:13" ht="18">
      <c r="A10" s="70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</row>
    <row r="11" spans="1:13" ht="18">
      <c r="A11" s="79" t="s">
        <v>8</v>
      </c>
      <c r="B11" s="80">
        <f t="shared" ref="B11:M11" si="1">SUM(B7:B10)</f>
        <v>76.050000000000011</v>
      </c>
      <c r="C11" s="80">
        <f t="shared" si="1"/>
        <v>75.8</v>
      </c>
      <c r="D11" s="80">
        <f t="shared" si="1"/>
        <v>75.059999999999988</v>
      </c>
      <c r="E11" s="80">
        <f t="shared" si="1"/>
        <v>78.02</v>
      </c>
      <c r="F11" s="80">
        <f t="shared" si="1"/>
        <v>77.09</v>
      </c>
      <c r="G11" s="80">
        <f t="shared" si="1"/>
        <v>76.069999999999993</v>
      </c>
      <c r="H11" s="80">
        <f t="shared" si="1"/>
        <v>80.589999999999989</v>
      </c>
      <c r="I11" s="80">
        <f t="shared" si="1"/>
        <v>77.84</v>
      </c>
      <c r="J11" s="80">
        <f t="shared" si="1"/>
        <v>0</v>
      </c>
      <c r="K11" s="80">
        <f t="shared" si="1"/>
        <v>0</v>
      </c>
      <c r="L11" s="80">
        <f t="shared" si="1"/>
        <v>0</v>
      </c>
      <c r="M11" s="80">
        <f t="shared" si="1"/>
        <v>616.52</v>
      </c>
    </row>
    <row r="12" spans="1:13" ht="18">
      <c r="A12" s="72" t="s">
        <v>43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1:13" ht="18">
      <c r="A13" s="70" t="s">
        <v>44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5"/>
    </row>
    <row r="14" spans="1:13" ht="18">
      <c r="A14" s="70" t="s">
        <v>45</v>
      </c>
      <c r="B14" s="74">
        <v>46</v>
      </c>
      <c r="C14" s="74">
        <v>53.6</v>
      </c>
      <c r="D14" s="74">
        <v>45.67</v>
      </c>
      <c r="E14" s="74">
        <v>50.44</v>
      </c>
      <c r="F14" s="74">
        <v>48.5</v>
      </c>
      <c r="G14" s="74">
        <v>28</v>
      </c>
      <c r="H14" s="74">
        <v>66.58</v>
      </c>
      <c r="I14" s="74">
        <v>46.5</v>
      </c>
      <c r="J14" s="74"/>
      <c r="K14" s="74"/>
      <c r="L14" s="74"/>
      <c r="M14" s="78">
        <f t="shared" ref="M14:M15" si="2">SUM(B14:L14)</f>
        <v>385.28999999999996</v>
      </c>
    </row>
    <row r="15" spans="1:13" ht="18">
      <c r="A15" s="70" t="s">
        <v>46</v>
      </c>
      <c r="B15" s="74">
        <v>7.54</v>
      </c>
      <c r="C15" s="74">
        <v>0.05</v>
      </c>
      <c r="D15" s="74">
        <v>7.68</v>
      </c>
      <c r="E15" s="74">
        <v>7.92</v>
      </c>
      <c r="F15" s="74">
        <v>6.94</v>
      </c>
      <c r="G15" s="74">
        <v>7.39</v>
      </c>
      <c r="H15" s="74">
        <v>7.72</v>
      </c>
      <c r="I15" s="74">
        <f>7.32+0.05</f>
        <v>7.37</v>
      </c>
      <c r="J15" s="74"/>
      <c r="K15" s="74"/>
      <c r="L15" s="74"/>
      <c r="M15" s="78">
        <f t="shared" si="2"/>
        <v>52.609999999999992</v>
      </c>
    </row>
    <row r="16" spans="1:13" ht="18">
      <c r="A16" s="70" t="s">
        <v>47</v>
      </c>
      <c r="B16" s="74">
        <f>20.54-4.39</f>
        <v>16.149999999999999</v>
      </c>
      <c r="C16" s="74">
        <f>19.84-4.63</f>
        <v>15.21</v>
      </c>
      <c r="D16" s="74">
        <f>17.28-4.73</f>
        <v>12.55</v>
      </c>
      <c r="E16" s="74">
        <v>14.45</v>
      </c>
      <c r="F16" s="74">
        <v>13.69</v>
      </c>
      <c r="G16" s="74">
        <v>24.06</v>
      </c>
      <c r="H16" s="74">
        <v>10.14</v>
      </c>
      <c r="I16" s="74">
        <v>13.86</v>
      </c>
      <c r="J16" s="74"/>
      <c r="K16" s="74"/>
      <c r="L16" s="74"/>
      <c r="M16" s="75">
        <f t="shared" ref="M16:M21" si="3">SUM(B16:L16)</f>
        <v>120.11</v>
      </c>
    </row>
    <row r="17" spans="1:18" ht="18">
      <c r="A17" s="70" t="s">
        <v>48</v>
      </c>
      <c r="B17" s="74">
        <v>4.3899999999999997</v>
      </c>
      <c r="C17" s="74">
        <v>4.63</v>
      </c>
      <c r="D17" s="74">
        <f>4.51+0.22</f>
        <v>4.7299999999999995</v>
      </c>
      <c r="E17" s="74">
        <v>5.38</v>
      </c>
      <c r="F17" s="74">
        <v>5.17</v>
      </c>
      <c r="G17" s="74">
        <v>9.8699999999999992</v>
      </c>
      <c r="H17" s="74">
        <v>1.1599999999999999</v>
      </c>
      <c r="I17" s="74">
        <v>4.82</v>
      </c>
      <c r="J17" s="74"/>
      <c r="K17" s="74"/>
      <c r="L17" s="74"/>
      <c r="M17" s="75">
        <f t="shared" si="3"/>
        <v>40.149999999999991</v>
      </c>
    </row>
    <row r="18" spans="1:18" ht="18">
      <c r="A18" s="70" t="s">
        <v>49</v>
      </c>
      <c r="B18" s="74">
        <v>1.33</v>
      </c>
      <c r="C18" s="74">
        <v>0.21</v>
      </c>
      <c r="D18" s="74">
        <v>0.71</v>
      </c>
      <c r="E18" s="74">
        <v>0.28000000000000003</v>
      </c>
      <c r="F18" s="74">
        <f>0.22+0.55</f>
        <v>0.77</v>
      </c>
      <c r="G18" s="74">
        <v>1.0900000000000001</v>
      </c>
      <c r="H18" s="74">
        <v>0.66</v>
      </c>
      <c r="I18" s="74">
        <v>0.67</v>
      </c>
      <c r="J18" s="74"/>
      <c r="K18" s="74"/>
      <c r="L18" s="74"/>
      <c r="M18" s="75">
        <f t="shared" si="3"/>
        <v>5.7200000000000006</v>
      </c>
    </row>
    <row r="19" spans="1:18" ht="18">
      <c r="A19" s="70" t="s">
        <v>50</v>
      </c>
      <c r="B19" s="74">
        <v>0.05</v>
      </c>
      <c r="C19" s="74">
        <v>0.08</v>
      </c>
      <c r="D19" s="74">
        <v>0.65</v>
      </c>
      <c r="E19" s="74">
        <v>0.15</v>
      </c>
      <c r="F19" s="74">
        <v>0.1</v>
      </c>
      <c r="G19" s="74">
        <v>0.75</v>
      </c>
      <c r="H19" s="74">
        <v>0.15</v>
      </c>
      <c r="I19" s="74">
        <f>0.31+0.28</f>
        <v>0.59000000000000008</v>
      </c>
      <c r="J19" s="74"/>
      <c r="K19" s="74"/>
      <c r="L19" s="74"/>
      <c r="M19" s="75">
        <f t="shared" si="3"/>
        <v>2.52</v>
      </c>
    </row>
    <row r="20" spans="1:18" ht="40.5" customHeight="1">
      <c r="A20" s="82" t="s">
        <v>51</v>
      </c>
      <c r="B20" s="74">
        <v>0.7</v>
      </c>
      <c r="C20" s="74">
        <v>1.28</v>
      </c>
      <c r="D20" s="74">
        <v>1.24</v>
      </c>
      <c r="E20" s="74">
        <f>0.49+0.72</f>
        <v>1.21</v>
      </c>
      <c r="F20" s="74">
        <v>1.26</v>
      </c>
      <c r="G20" s="74">
        <f>1.26-0.45</f>
        <v>0.81</v>
      </c>
      <c r="H20" s="74">
        <f>0.81+0.09</f>
        <v>0.9</v>
      </c>
      <c r="I20" s="74">
        <v>1.57</v>
      </c>
      <c r="J20" s="74"/>
      <c r="K20" s="74"/>
      <c r="L20" s="74"/>
      <c r="M20" s="75">
        <f t="shared" si="3"/>
        <v>8.9700000000000006</v>
      </c>
      <c r="P20" s="83"/>
      <c r="R20" s="81"/>
    </row>
    <row r="21" spans="1:18" ht="18">
      <c r="A21" s="70" t="s">
        <v>52</v>
      </c>
      <c r="B21" s="74">
        <v>1.5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5">
        <f t="shared" si="3"/>
        <v>1.5</v>
      </c>
      <c r="P21" s="83"/>
    </row>
    <row r="22" spans="1:18" ht="18">
      <c r="A22" s="82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P22" s="83"/>
    </row>
    <row r="23" spans="1:18" ht="18">
      <c r="A23" s="79" t="s">
        <v>8</v>
      </c>
      <c r="B23" s="80">
        <f t="shared" ref="B23:L23" si="4">SUM(B13:B22)</f>
        <v>77.66</v>
      </c>
      <c r="C23" s="80">
        <f t="shared" si="4"/>
        <v>75.059999999999988</v>
      </c>
      <c r="D23" s="80">
        <f t="shared" si="4"/>
        <v>73.23</v>
      </c>
      <c r="E23" s="80">
        <f t="shared" si="4"/>
        <v>79.83</v>
      </c>
      <c r="F23" s="80">
        <f t="shared" si="4"/>
        <v>76.429999999999993</v>
      </c>
      <c r="G23" s="80">
        <f t="shared" si="4"/>
        <v>71.970000000000013</v>
      </c>
      <c r="H23" s="80">
        <f t="shared" si="4"/>
        <v>87.31</v>
      </c>
      <c r="I23" s="80">
        <f t="shared" si="4"/>
        <v>75.379999999999981</v>
      </c>
      <c r="J23" s="80">
        <f t="shared" si="4"/>
        <v>0</v>
      </c>
      <c r="K23" s="80">
        <f t="shared" si="4"/>
        <v>0</v>
      </c>
      <c r="L23" s="80">
        <f t="shared" si="4"/>
        <v>0</v>
      </c>
      <c r="M23" s="80">
        <f>SUM(M13:M22)</f>
        <v>616.87</v>
      </c>
      <c r="P23" s="83"/>
    </row>
    <row r="24" spans="1:18" ht="18">
      <c r="A24" s="86" t="s">
        <v>53</v>
      </c>
      <c r="B24" s="87">
        <f>+B11-B23</f>
        <v>-1.6099999999999852</v>
      </c>
      <c r="C24" s="87">
        <f t="shared" ref="C24:L24" si="5">+C11-C23</f>
        <v>0.74000000000000909</v>
      </c>
      <c r="D24" s="87">
        <f t="shared" si="5"/>
        <v>1.8299999999999841</v>
      </c>
      <c r="E24" s="87">
        <f t="shared" si="5"/>
        <v>-1.8100000000000023</v>
      </c>
      <c r="F24" s="87">
        <f t="shared" si="5"/>
        <v>0.6600000000000108</v>
      </c>
      <c r="G24" s="87">
        <f t="shared" si="5"/>
        <v>4.0999999999999801</v>
      </c>
      <c r="H24" s="87">
        <f t="shared" si="5"/>
        <v>-6.7200000000000131</v>
      </c>
      <c r="I24" s="87">
        <f t="shared" si="5"/>
        <v>2.4600000000000222</v>
      </c>
      <c r="J24" s="87">
        <f t="shared" si="5"/>
        <v>0</v>
      </c>
      <c r="K24" s="87">
        <f t="shared" si="5"/>
        <v>0</v>
      </c>
      <c r="L24" s="87">
        <f t="shared" si="5"/>
        <v>0</v>
      </c>
      <c r="M24" s="87">
        <f>+M11-M23-0.01</f>
        <v>-0.36000000000002275</v>
      </c>
    </row>
    <row r="26" spans="1:18">
      <c r="E26" s="83"/>
      <c r="F26" s="88"/>
    </row>
    <row r="27" spans="1:18" ht="15.75">
      <c r="B27" s="89"/>
      <c r="C27" s="89"/>
      <c r="D27" s="89"/>
      <c r="E27" s="89"/>
      <c r="F27" s="89"/>
      <c r="G27" s="89"/>
      <c r="H27" s="89"/>
      <c r="I27" s="89"/>
      <c r="M27" s="88"/>
    </row>
    <row r="28" spans="1:18">
      <c r="B28" s="65">
        <f>B19*2.13</f>
        <v>0.1065</v>
      </c>
      <c r="C28" s="65">
        <f t="shared" ref="C28:I28" si="6">C19*2.13</f>
        <v>0.1704</v>
      </c>
      <c r="D28" s="65">
        <f t="shared" si="6"/>
        <v>1.3845000000000001</v>
      </c>
      <c r="E28" s="65">
        <f t="shared" si="6"/>
        <v>0.31949999999999995</v>
      </c>
      <c r="F28" s="65">
        <f t="shared" si="6"/>
        <v>0.21299999999999999</v>
      </c>
      <c r="G28" s="65">
        <f t="shared" si="6"/>
        <v>1.5974999999999999</v>
      </c>
      <c r="H28" s="65">
        <f t="shared" si="6"/>
        <v>0.31949999999999995</v>
      </c>
      <c r="I28" s="65">
        <f t="shared" si="6"/>
        <v>1.2567000000000002</v>
      </c>
      <c r="M28" s="65">
        <f>SUM(B28:L28)</f>
        <v>5.3675999999999995</v>
      </c>
    </row>
    <row r="29" spans="1:18">
      <c r="L29" s="90" t="s">
        <v>54</v>
      </c>
      <c r="M29" s="84"/>
    </row>
    <row r="30" spans="1:18">
      <c r="L30" s="90" t="s">
        <v>55</v>
      </c>
      <c r="M30" s="85"/>
    </row>
    <row r="31" spans="1:18">
      <c r="L31" s="90" t="s">
        <v>56</v>
      </c>
      <c r="M31" s="85"/>
    </row>
    <row r="32" spans="1:18">
      <c r="L32" s="85"/>
      <c r="M32" s="84"/>
    </row>
    <row r="33" spans="12:13">
      <c r="L33" s="85"/>
      <c r="M33" s="84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M147"/>
  <sheetViews>
    <sheetView view="pageBreakPreview" topLeftCell="A85" zoomScale="60" zoomScaleNormal="115" workbookViewId="0">
      <selection activeCell="D4" sqref="D4"/>
    </sheetView>
  </sheetViews>
  <sheetFormatPr defaultColWidth="19.140625" defaultRowHeight="12.75"/>
  <cols>
    <col min="1" max="1" width="16.5703125" style="17" customWidth="1"/>
    <col min="2" max="2" width="9.140625" style="17" customWidth="1"/>
    <col min="3" max="3" width="15.140625" style="17" customWidth="1"/>
    <col min="4" max="4" width="20.42578125" style="17" customWidth="1"/>
    <col min="5" max="5" width="11.5703125" style="17" bestFit="1" customWidth="1"/>
    <col min="6" max="6" width="9.140625" style="17" customWidth="1"/>
    <col min="7" max="7" width="15.7109375" style="17" customWidth="1"/>
    <col min="8" max="8" width="12.5703125" style="17" hidden="1" customWidth="1"/>
    <col min="9" max="9" width="0" style="17" hidden="1" customWidth="1"/>
    <col min="10" max="10" width="14.140625" style="17" hidden="1" customWidth="1"/>
    <col min="11" max="11" width="24.85546875" style="17" customWidth="1"/>
    <col min="12" max="12" width="13.7109375" style="17" customWidth="1"/>
    <col min="13" max="249" width="9.140625" style="17" customWidth="1"/>
    <col min="250" max="256" width="19.140625" style="17"/>
    <col min="257" max="257" width="16.5703125" style="17" customWidth="1"/>
    <col min="258" max="258" width="9.140625" style="17" customWidth="1"/>
    <col min="259" max="259" width="15.140625" style="17" customWidth="1"/>
    <col min="260" max="260" width="20.42578125" style="17" customWidth="1"/>
    <col min="261" max="261" width="11.5703125" style="17" bestFit="1" customWidth="1"/>
    <col min="262" max="262" width="9.140625" style="17" customWidth="1"/>
    <col min="263" max="263" width="15.7109375" style="17" customWidth="1"/>
    <col min="264" max="266" width="0" style="17" hidden="1" customWidth="1"/>
    <col min="267" max="267" width="23.7109375" style="17" customWidth="1"/>
    <col min="268" max="505" width="9.140625" style="17" customWidth="1"/>
    <col min="506" max="512" width="19.140625" style="17"/>
    <col min="513" max="513" width="16.5703125" style="17" customWidth="1"/>
    <col min="514" max="514" width="9.140625" style="17" customWidth="1"/>
    <col min="515" max="515" width="15.140625" style="17" customWidth="1"/>
    <col min="516" max="516" width="20.42578125" style="17" customWidth="1"/>
    <col min="517" max="517" width="11.5703125" style="17" bestFit="1" customWidth="1"/>
    <col min="518" max="518" width="9.140625" style="17" customWidth="1"/>
    <col min="519" max="519" width="15.7109375" style="17" customWidth="1"/>
    <col min="520" max="522" width="0" style="17" hidden="1" customWidth="1"/>
    <col min="523" max="523" width="23.7109375" style="17" customWidth="1"/>
    <col min="524" max="761" width="9.140625" style="17" customWidth="1"/>
    <col min="762" max="768" width="19.140625" style="17"/>
    <col min="769" max="769" width="16.5703125" style="17" customWidth="1"/>
    <col min="770" max="770" width="9.140625" style="17" customWidth="1"/>
    <col min="771" max="771" width="15.140625" style="17" customWidth="1"/>
    <col min="772" max="772" width="20.42578125" style="17" customWidth="1"/>
    <col min="773" max="773" width="11.5703125" style="17" bestFit="1" customWidth="1"/>
    <col min="774" max="774" width="9.140625" style="17" customWidth="1"/>
    <col min="775" max="775" width="15.7109375" style="17" customWidth="1"/>
    <col min="776" max="778" width="0" style="17" hidden="1" customWidth="1"/>
    <col min="779" max="779" width="23.7109375" style="17" customWidth="1"/>
    <col min="780" max="1017" width="9.140625" style="17" customWidth="1"/>
    <col min="1018" max="1024" width="19.140625" style="17"/>
    <col min="1025" max="1025" width="16.5703125" style="17" customWidth="1"/>
    <col min="1026" max="1026" width="9.140625" style="17" customWidth="1"/>
    <col min="1027" max="1027" width="15.140625" style="17" customWidth="1"/>
    <col min="1028" max="1028" width="20.42578125" style="17" customWidth="1"/>
    <col min="1029" max="1029" width="11.5703125" style="17" bestFit="1" customWidth="1"/>
    <col min="1030" max="1030" width="9.140625" style="17" customWidth="1"/>
    <col min="1031" max="1031" width="15.7109375" style="17" customWidth="1"/>
    <col min="1032" max="1034" width="0" style="17" hidden="1" customWidth="1"/>
    <col min="1035" max="1035" width="23.7109375" style="17" customWidth="1"/>
    <col min="1036" max="1273" width="9.140625" style="17" customWidth="1"/>
    <col min="1274" max="1280" width="19.140625" style="17"/>
    <col min="1281" max="1281" width="16.5703125" style="17" customWidth="1"/>
    <col min="1282" max="1282" width="9.140625" style="17" customWidth="1"/>
    <col min="1283" max="1283" width="15.140625" style="17" customWidth="1"/>
    <col min="1284" max="1284" width="20.42578125" style="17" customWidth="1"/>
    <col min="1285" max="1285" width="11.5703125" style="17" bestFit="1" customWidth="1"/>
    <col min="1286" max="1286" width="9.140625" style="17" customWidth="1"/>
    <col min="1287" max="1287" width="15.7109375" style="17" customWidth="1"/>
    <col min="1288" max="1290" width="0" style="17" hidden="1" customWidth="1"/>
    <col min="1291" max="1291" width="23.7109375" style="17" customWidth="1"/>
    <col min="1292" max="1529" width="9.140625" style="17" customWidth="1"/>
    <col min="1530" max="1536" width="19.140625" style="17"/>
    <col min="1537" max="1537" width="16.5703125" style="17" customWidth="1"/>
    <col min="1538" max="1538" width="9.140625" style="17" customWidth="1"/>
    <col min="1539" max="1539" width="15.140625" style="17" customWidth="1"/>
    <col min="1540" max="1540" width="20.42578125" style="17" customWidth="1"/>
    <col min="1541" max="1541" width="11.5703125" style="17" bestFit="1" customWidth="1"/>
    <col min="1542" max="1542" width="9.140625" style="17" customWidth="1"/>
    <col min="1543" max="1543" width="15.7109375" style="17" customWidth="1"/>
    <col min="1544" max="1546" width="0" style="17" hidden="1" customWidth="1"/>
    <col min="1547" max="1547" width="23.7109375" style="17" customWidth="1"/>
    <col min="1548" max="1785" width="9.140625" style="17" customWidth="1"/>
    <col min="1786" max="1792" width="19.140625" style="17"/>
    <col min="1793" max="1793" width="16.5703125" style="17" customWidth="1"/>
    <col min="1794" max="1794" width="9.140625" style="17" customWidth="1"/>
    <col min="1795" max="1795" width="15.140625" style="17" customWidth="1"/>
    <col min="1796" max="1796" width="20.42578125" style="17" customWidth="1"/>
    <col min="1797" max="1797" width="11.5703125" style="17" bestFit="1" customWidth="1"/>
    <col min="1798" max="1798" width="9.140625" style="17" customWidth="1"/>
    <col min="1799" max="1799" width="15.7109375" style="17" customWidth="1"/>
    <col min="1800" max="1802" width="0" style="17" hidden="1" customWidth="1"/>
    <col min="1803" max="1803" width="23.7109375" style="17" customWidth="1"/>
    <col min="1804" max="2041" width="9.140625" style="17" customWidth="1"/>
    <col min="2042" max="2048" width="19.140625" style="17"/>
    <col min="2049" max="2049" width="16.5703125" style="17" customWidth="1"/>
    <col min="2050" max="2050" width="9.140625" style="17" customWidth="1"/>
    <col min="2051" max="2051" width="15.140625" style="17" customWidth="1"/>
    <col min="2052" max="2052" width="20.42578125" style="17" customWidth="1"/>
    <col min="2053" max="2053" width="11.5703125" style="17" bestFit="1" customWidth="1"/>
    <col min="2054" max="2054" width="9.140625" style="17" customWidth="1"/>
    <col min="2055" max="2055" width="15.7109375" style="17" customWidth="1"/>
    <col min="2056" max="2058" width="0" style="17" hidden="1" customWidth="1"/>
    <col min="2059" max="2059" width="23.7109375" style="17" customWidth="1"/>
    <col min="2060" max="2297" width="9.140625" style="17" customWidth="1"/>
    <col min="2298" max="2304" width="19.140625" style="17"/>
    <col min="2305" max="2305" width="16.5703125" style="17" customWidth="1"/>
    <col min="2306" max="2306" width="9.140625" style="17" customWidth="1"/>
    <col min="2307" max="2307" width="15.140625" style="17" customWidth="1"/>
    <col min="2308" max="2308" width="20.42578125" style="17" customWidth="1"/>
    <col min="2309" max="2309" width="11.5703125" style="17" bestFit="1" customWidth="1"/>
    <col min="2310" max="2310" width="9.140625" style="17" customWidth="1"/>
    <col min="2311" max="2311" width="15.7109375" style="17" customWidth="1"/>
    <col min="2312" max="2314" width="0" style="17" hidden="1" customWidth="1"/>
    <col min="2315" max="2315" width="23.7109375" style="17" customWidth="1"/>
    <col min="2316" max="2553" width="9.140625" style="17" customWidth="1"/>
    <col min="2554" max="2560" width="19.140625" style="17"/>
    <col min="2561" max="2561" width="16.5703125" style="17" customWidth="1"/>
    <col min="2562" max="2562" width="9.140625" style="17" customWidth="1"/>
    <col min="2563" max="2563" width="15.140625" style="17" customWidth="1"/>
    <col min="2564" max="2564" width="20.42578125" style="17" customWidth="1"/>
    <col min="2565" max="2565" width="11.5703125" style="17" bestFit="1" customWidth="1"/>
    <col min="2566" max="2566" width="9.140625" style="17" customWidth="1"/>
    <col min="2567" max="2567" width="15.7109375" style="17" customWidth="1"/>
    <col min="2568" max="2570" width="0" style="17" hidden="1" customWidth="1"/>
    <col min="2571" max="2571" width="23.7109375" style="17" customWidth="1"/>
    <col min="2572" max="2809" width="9.140625" style="17" customWidth="1"/>
    <col min="2810" max="2816" width="19.140625" style="17"/>
    <col min="2817" max="2817" width="16.5703125" style="17" customWidth="1"/>
    <col min="2818" max="2818" width="9.140625" style="17" customWidth="1"/>
    <col min="2819" max="2819" width="15.140625" style="17" customWidth="1"/>
    <col min="2820" max="2820" width="20.42578125" style="17" customWidth="1"/>
    <col min="2821" max="2821" width="11.5703125" style="17" bestFit="1" customWidth="1"/>
    <col min="2822" max="2822" width="9.140625" style="17" customWidth="1"/>
    <col min="2823" max="2823" width="15.7109375" style="17" customWidth="1"/>
    <col min="2824" max="2826" width="0" style="17" hidden="1" customWidth="1"/>
    <col min="2827" max="2827" width="23.7109375" style="17" customWidth="1"/>
    <col min="2828" max="3065" width="9.140625" style="17" customWidth="1"/>
    <col min="3066" max="3072" width="19.140625" style="17"/>
    <col min="3073" max="3073" width="16.5703125" style="17" customWidth="1"/>
    <col min="3074" max="3074" width="9.140625" style="17" customWidth="1"/>
    <col min="3075" max="3075" width="15.140625" style="17" customWidth="1"/>
    <col min="3076" max="3076" width="20.42578125" style="17" customWidth="1"/>
    <col min="3077" max="3077" width="11.5703125" style="17" bestFit="1" customWidth="1"/>
    <col min="3078" max="3078" width="9.140625" style="17" customWidth="1"/>
    <col min="3079" max="3079" width="15.7109375" style="17" customWidth="1"/>
    <col min="3080" max="3082" width="0" style="17" hidden="1" customWidth="1"/>
    <col min="3083" max="3083" width="23.7109375" style="17" customWidth="1"/>
    <col min="3084" max="3321" width="9.140625" style="17" customWidth="1"/>
    <col min="3322" max="3328" width="19.140625" style="17"/>
    <col min="3329" max="3329" width="16.5703125" style="17" customWidth="1"/>
    <col min="3330" max="3330" width="9.140625" style="17" customWidth="1"/>
    <col min="3331" max="3331" width="15.140625" style="17" customWidth="1"/>
    <col min="3332" max="3332" width="20.42578125" style="17" customWidth="1"/>
    <col min="3333" max="3333" width="11.5703125" style="17" bestFit="1" customWidth="1"/>
    <col min="3334" max="3334" width="9.140625" style="17" customWidth="1"/>
    <col min="3335" max="3335" width="15.7109375" style="17" customWidth="1"/>
    <col min="3336" max="3338" width="0" style="17" hidden="1" customWidth="1"/>
    <col min="3339" max="3339" width="23.7109375" style="17" customWidth="1"/>
    <col min="3340" max="3577" width="9.140625" style="17" customWidth="1"/>
    <col min="3578" max="3584" width="19.140625" style="17"/>
    <col min="3585" max="3585" width="16.5703125" style="17" customWidth="1"/>
    <col min="3586" max="3586" width="9.140625" style="17" customWidth="1"/>
    <col min="3587" max="3587" width="15.140625" style="17" customWidth="1"/>
    <col min="3588" max="3588" width="20.42578125" style="17" customWidth="1"/>
    <col min="3589" max="3589" width="11.5703125" style="17" bestFit="1" customWidth="1"/>
    <col min="3590" max="3590" width="9.140625" style="17" customWidth="1"/>
    <col min="3591" max="3591" width="15.7109375" style="17" customWidth="1"/>
    <col min="3592" max="3594" width="0" style="17" hidden="1" customWidth="1"/>
    <col min="3595" max="3595" width="23.7109375" style="17" customWidth="1"/>
    <col min="3596" max="3833" width="9.140625" style="17" customWidth="1"/>
    <col min="3834" max="3840" width="19.140625" style="17"/>
    <col min="3841" max="3841" width="16.5703125" style="17" customWidth="1"/>
    <col min="3842" max="3842" width="9.140625" style="17" customWidth="1"/>
    <col min="3843" max="3843" width="15.140625" style="17" customWidth="1"/>
    <col min="3844" max="3844" width="20.42578125" style="17" customWidth="1"/>
    <col min="3845" max="3845" width="11.5703125" style="17" bestFit="1" customWidth="1"/>
    <col min="3846" max="3846" width="9.140625" style="17" customWidth="1"/>
    <col min="3847" max="3847" width="15.7109375" style="17" customWidth="1"/>
    <col min="3848" max="3850" width="0" style="17" hidden="1" customWidth="1"/>
    <col min="3851" max="3851" width="23.7109375" style="17" customWidth="1"/>
    <col min="3852" max="4089" width="9.140625" style="17" customWidth="1"/>
    <col min="4090" max="4096" width="19.140625" style="17"/>
    <col min="4097" max="4097" width="16.5703125" style="17" customWidth="1"/>
    <col min="4098" max="4098" width="9.140625" style="17" customWidth="1"/>
    <col min="4099" max="4099" width="15.140625" style="17" customWidth="1"/>
    <col min="4100" max="4100" width="20.42578125" style="17" customWidth="1"/>
    <col min="4101" max="4101" width="11.5703125" style="17" bestFit="1" customWidth="1"/>
    <col min="4102" max="4102" width="9.140625" style="17" customWidth="1"/>
    <col min="4103" max="4103" width="15.7109375" style="17" customWidth="1"/>
    <col min="4104" max="4106" width="0" style="17" hidden="1" customWidth="1"/>
    <col min="4107" max="4107" width="23.7109375" style="17" customWidth="1"/>
    <col min="4108" max="4345" width="9.140625" style="17" customWidth="1"/>
    <col min="4346" max="4352" width="19.140625" style="17"/>
    <col min="4353" max="4353" width="16.5703125" style="17" customWidth="1"/>
    <col min="4354" max="4354" width="9.140625" style="17" customWidth="1"/>
    <col min="4355" max="4355" width="15.140625" style="17" customWidth="1"/>
    <col min="4356" max="4356" width="20.42578125" style="17" customWidth="1"/>
    <col min="4357" max="4357" width="11.5703125" style="17" bestFit="1" customWidth="1"/>
    <col min="4358" max="4358" width="9.140625" style="17" customWidth="1"/>
    <col min="4359" max="4359" width="15.7109375" style="17" customWidth="1"/>
    <col min="4360" max="4362" width="0" style="17" hidden="1" customWidth="1"/>
    <col min="4363" max="4363" width="23.7109375" style="17" customWidth="1"/>
    <col min="4364" max="4601" width="9.140625" style="17" customWidth="1"/>
    <col min="4602" max="4608" width="19.140625" style="17"/>
    <col min="4609" max="4609" width="16.5703125" style="17" customWidth="1"/>
    <col min="4610" max="4610" width="9.140625" style="17" customWidth="1"/>
    <col min="4611" max="4611" width="15.140625" style="17" customWidth="1"/>
    <col min="4612" max="4612" width="20.42578125" style="17" customWidth="1"/>
    <col min="4613" max="4613" width="11.5703125" style="17" bestFit="1" customWidth="1"/>
    <col min="4614" max="4614" width="9.140625" style="17" customWidth="1"/>
    <col min="4615" max="4615" width="15.7109375" style="17" customWidth="1"/>
    <col min="4616" max="4618" width="0" style="17" hidden="1" customWidth="1"/>
    <col min="4619" max="4619" width="23.7109375" style="17" customWidth="1"/>
    <col min="4620" max="4857" width="9.140625" style="17" customWidth="1"/>
    <col min="4858" max="4864" width="19.140625" style="17"/>
    <col min="4865" max="4865" width="16.5703125" style="17" customWidth="1"/>
    <col min="4866" max="4866" width="9.140625" style="17" customWidth="1"/>
    <col min="4867" max="4867" width="15.140625" style="17" customWidth="1"/>
    <col min="4868" max="4868" width="20.42578125" style="17" customWidth="1"/>
    <col min="4869" max="4869" width="11.5703125" style="17" bestFit="1" customWidth="1"/>
    <col min="4870" max="4870" width="9.140625" style="17" customWidth="1"/>
    <col min="4871" max="4871" width="15.7109375" style="17" customWidth="1"/>
    <col min="4872" max="4874" width="0" style="17" hidden="1" customWidth="1"/>
    <col min="4875" max="4875" width="23.7109375" style="17" customWidth="1"/>
    <col min="4876" max="5113" width="9.140625" style="17" customWidth="1"/>
    <col min="5114" max="5120" width="19.140625" style="17"/>
    <col min="5121" max="5121" width="16.5703125" style="17" customWidth="1"/>
    <col min="5122" max="5122" width="9.140625" style="17" customWidth="1"/>
    <col min="5123" max="5123" width="15.140625" style="17" customWidth="1"/>
    <col min="5124" max="5124" width="20.42578125" style="17" customWidth="1"/>
    <col min="5125" max="5125" width="11.5703125" style="17" bestFit="1" customWidth="1"/>
    <col min="5126" max="5126" width="9.140625" style="17" customWidth="1"/>
    <col min="5127" max="5127" width="15.7109375" style="17" customWidth="1"/>
    <col min="5128" max="5130" width="0" style="17" hidden="1" customWidth="1"/>
    <col min="5131" max="5131" width="23.7109375" style="17" customWidth="1"/>
    <col min="5132" max="5369" width="9.140625" style="17" customWidth="1"/>
    <col min="5370" max="5376" width="19.140625" style="17"/>
    <col min="5377" max="5377" width="16.5703125" style="17" customWidth="1"/>
    <col min="5378" max="5378" width="9.140625" style="17" customWidth="1"/>
    <col min="5379" max="5379" width="15.140625" style="17" customWidth="1"/>
    <col min="5380" max="5380" width="20.42578125" style="17" customWidth="1"/>
    <col min="5381" max="5381" width="11.5703125" style="17" bestFit="1" customWidth="1"/>
    <col min="5382" max="5382" width="9.140625" style="17" customWidth="1"/>
    <col min="5383" max="5383" width="15.7109375" style="17" customWidth="1"/>
    <col min="5384" max="5386" width="0" style="17" hidden="1" customWidth="1"/>
    <col min="5387" max="5387" width="23.7109375" style="17" customWidth="1"/>
    <col min="5388" max="5625" width="9.140625" style="17" customWidth="1"/>
    <col min="5626" max="5632" width="19.140625" style="17"/>
    <col min="5633" max="5633" width="16.5703125" style="17" customWidth="1"/>
    <col min="5634" max="5634" width="9.140625" style="17" customWidth="1"/>
    <col min="5635" max="5635" width="15.140625" style="17" customWidth="1"/>
    <col min="5636" max="5636" width="20.42578125" style="17" customWidth="1"/>
    <col min="5637" max="5637" width="11.5703125" style="17" bestFit="1" customWidth="1"/>
    <col min="5638" max="5638" width="9.140625" style="17" customWidth="1"/>
    <col min="5639" max="5639" width="15.7109375" style="17" customWidth="1"/>
    <col min="5640" max="5642" width="0" style="17" hidden="1" customWidth="1"/>
    <col min="5643" max="5643" width="23.7109375" style="17" customWidth="1"/>
    <col min="5644" max="5881" width="9.140625" style="17" customWidth="1"/>
    <col min="5882" max="5888" width="19.140625" style="17"/>
    <col min="5889" max="5889" width="16.5703125" style="17" customWidth="1"/>
    <col min="5890" max="5890" width="9.140625" style="17" customWidth="1"/>
    <col min="5891" max="5891" width="15.140625" style="17" customWidth="1"/>
    <col min="5892" max="5892" width="20.42578125" style="17" customWidth="1"/>
    <col min="5893" max="5893" width="11.5703125" style="17" bestFit="1" customWidth="1"/>
    <col min="5894" max="5894" width="9.140625" style="17" customWidth="1"/>
    <col min="5895" max="5895" width="15.7109375" style="17" customWidth="1"/>
    <col min="5896" max="5898" width="0" style="17" hidden="1" customWidth="1"/>
    <col min="5899" max="5899" width="23.7109375" style="17" customWidth="1"/>
    <col min="5900" max="6137" width="9.140625" style="17" customWidth="1"/>
    <col min="6138" max="6144" width="19.140625" style="17"/>
    <col min="6145" max="6145" width="16.5703125" style="17" customWidth="1"/>
    <col min="6146" max="6146" width="9.140625" style="17" customWidth="1"/>
    <col min="6147" max="6147" width="15.140625" style="17" customWidth="1"/>
    <col min="6148" max="6148" width="20.42578125" style="17" customWidth="1"/>
    <col min="6149" max="6149" width="11.5703125" style="17" bestFit="1" customWidth="1"/>
    <col min="6150" max="6150" width="9.140625" style="17" customWidth="1"/>
    <col min="6151" max="6151" width="15.7109375" style="17" customWidth="1"/>
    <col min="6152" max="6154" width="0" style="17" hidden="1" customWidth="1"/>
    <col min="6155" max="6155" width="23.7109375" style="17" customWidth="1"/>
    <col min="6156" max="6393" width="9.140625" style="17" customWidth="1"/>
    <col min="6394" max="6400" width="19.140625" style="17"/>
    <col min="6401" max="6401" width="16.5703125" style="17" customWidth="1"/>
    <col min="6402" max="6402" width="9.140625" style="17" customWidth="1"/>
    <col min="6403" max="6403" width="15.140625" style="17" customWidth="1"/>
    <col min="6404" max="6404" width="20.42578125" style="17" customWidth="1"/>
    <col min="6405" max="6405" width="11.5703125" style="17" bestFit="1" customWidth="1"/>
    <col min="6406" max="6406" width="9.140625" style="17" customWidth="1"/>
    <col min="6407" max="6407" width="15.7109375" style="17" customWidth="1"/>
    <col min="6408" max="6410" width="0" style="17" hidden="1" customWidth="1"/>
    <col min="6411" max="6411" width="23.7109375" style="17" customWidth="1"/>
    <col min="6412" max="6649" width="9.140625" style="17" customWidth="1"/>
    <col min="6650" max="6656" width="19.140625" style="17"/>
    <col min="6657" max="6657" width="16.5703125" style="17" customWidth="1"/>
    <col min="6658" max="6658" width="9.140625" style="17" customWidth="1"/>
    <col min="6659" max="6659" width="15.140625" style="17" customWidth="1"/>
    <col min="6660" max="6660" width="20.42578125" style="17" customWidth="1"/>
    <col min="6661" max="6661" width="11.5703125" style="17" bestFit="1" customWidth="1"/>
    <col min="6662" max="6662" width="9.140625" style="17" customWidth="1"/>
    <col min="6663" max="6663" width="15.7109375" style="17" customWidth="1"/>
    <col min="6664" max="6666" width="0" style="17" hidden="1" customWidth="1"/>
    <col min="6667" max="6667" width="23.7109375" style="17" customWidth="1"/>
    <col min="6668" max="6905" width="9.140625" style="17" customWidth="1"/>
    <col min="6906" max="6912" width="19.140625" style="17"/>
    <col min="6913" max="6913" width="16.5703125" style="17" customWidth="1"/>
    <col min="6914" max="6914" width="9.140625" style="17" customWidth="1"/>
    <col min="6915" max="6915" width="15.140625" style="17" customWidth="1"/>
    <col min="6916" max="6916" width="20.42578125" style="17" customWidth="1"/>
    <col min="6917" max="6917" width="11.5703125" style="17" bestFit="1" customWidth="1"/>
    <col min="6918" max="6918" width="9.140625" style="17" customWidth="1"/>
    <col min="6919" max="6919" width="15.7109375" style="17" customWidth="1"/>
    <col min="6920" max="6922" width="0" style="17" hidden="1" customWidth="1"/>
    <col min="6923" max="6923" width="23.7109375" style="17" customWidth="1"/>
    <col min="6924" max="7161" width="9.140625" style="17" customWidth="1"/>
    <col min="7162" max="7168" width="19.140625" style="17"/>
    <col min="7169" max="7169" width="16.5703125" style="17" customWidth="1"/>
    <col min="7170" max="7170" width="9.140625" style="17" customWidth="1"/>
    <col min="7171" max="7171" width="15.140625" style="17" customWidth="1"/>
    <col min="7172" max="7172" width="20.42578125" style="17" customWidth="1"/>
    <col min="7173" max="7173" width="11.5703125" style="17" bestFit="1" customWidth="1"/>
    <col min="7174" max="7174" width="9.140625" style="17" customWidth="1"/>
    <col min="7175" max="7175" width="15.7109375" style="17" customWidth="1"/>
    <col min="7176" max="7178" width="0" style="17" hidden="1" customWidth="1"/>
    <col min="7179" max="7179" width="23.7109375" style="17" customWidth="1"/>
    <col min="7180" max="7417" width="9.140625" style="17" customWidth="1"/>
    <col min="7418" max="7424" width="19.140625" style="17"/>
    <col min="7425" max="7425" width="16.5703125" style="17" customWidth="1"/>
    <col min="7426" max="7426" width="9.140625" style="17" customWidth="1"/>
    <col min="7427" max="7427" width="15.140625" style="17" customWidth="1"/>
    <col min="7428" max="7428" width="20.42578125" style="17" customWidth="1"/>
    <col min="7429" max="7429" width="11.5703125" style="17" bestFit="1" customWidth="1"/>
    <col min="7430" max="7430" width="9.140625" style="17" customWidth="1"/>
    <col min="7431" max="7431" width="15.7109375" style="17" customWidth="1"/>
    <col min="7432" max="7434" width="0" style="17" hidden="1" customWidth="1"/>
    <col min="7435" max="7435" width="23.7109375" style="17" customWidth="1"/>
    <col min="7436" max="7673" width="9.140625" style="17" customWidth="1"/>
    <col min="7674" max="7680" width="19.140625" style="17"/>
    <col min="7681" max="7681" width="16.5703125" style="17" customWidth="1"/>
    <col min="7682" max="7682" width="9.140625" style="17" customWidth="1"/>
    <col min="7683" max="7683" width="15.140625" style="17" customWidth="1"/>
    <col min="7684" max="7684" width="20.42578125" style="17" customWidth="1"/>
    <col min="7685" max="7685" width="11.5703125" style="17" bestFit="1" customWidth="1"/>
    <col min="7686" max="7686" width="9.140625" style="17" customWidth="1"/>
    <col min="7687" max="7687" width="15.7109375" style="17" customWidth="1"/>
    <col min="7688" max="7690" width="0" style="17" hidden="1" customWidth="1"/>
    <col min="7691" max="7691" width="23.7109375" style="17" customWidth="1"/>
    <col min="7692" max="7929" width="9.140625" style="17" customWidth="1"/>
    <col min="7930" max="7936" width="19.140625" style="17"/>
    <col min="7937" max="7937" width="16.5703125" style="17" customWidth="1"/>
    <col min="7938" max="7938" width="9.140625" style="17" customWidth="1"/>
    <col min="7939" max="7939" width="15.140625" style="17" customWidth="1"/>
    <col min="7940" max="7940" width="20.42578125" style="17" customWidth="1"/>
    <col min="7941" max="7941" width="11.5703125" style="17" bestFit="1" customWidth="1"/>
    <col min="7942" max="7942" width="9.140625" style="17" customWidth="1"/>
    <col min="7943" max="7943" width="15.7109375" style="17" customWidth="1"/>
    <col min="7944" max="7946" width="0" style="17" hidden="1" customWidth="1"/>
    <col min="7947" max="7947" width="23.7109375" style="17" customWidth="1"/>
    <col min="7948" max="8185" width="9.140625" style="17" customWidth="1"/>
    <col min="8186" max="8192" width="19.140625" style="17"/>
    <col min="8193" max="8193" width="16.5703125" style="17" customWidth="1"/>
    <col min="8194" max="8194" width="9.140625" style="17" customWidth="1"/>
    <col min="8195" max="8195" width="15.140625" style="17" customWidth="1"/>
    <col min="8196" max="8196" width="20.42578125" style="17" customWidth="1"/>
    <col min="8197" max="8197" width="11.5703125" style="17" bestFit="1" customWidth="1"/>
    <col min="8198" max="8198" width="9.140625" style="17" customWidth="1"/>
    <col min="8199" max="8199" width="15.7109375" style="17" customWidth="1"/>
    <col min="8200" max="8202" width="0" style="17" hidden="1" customWidth="1"/>
    <col min="8203" max="8203" width="23.7109375" style="17" customWidth="1"/>
    <col min="8204" max="8441" width="9.140625" style="17" customWidth="1"/>
    <col min="8442" max="8448" width="19.140625" style="17"/>
    <col min="8449" max="8449" width="16.5703125" style="17" customWidth="1"/>
    <col min="8450" max="8450" width="9.140625" style="17" customWidth="1"/>
    <col min="8451" max="8451" width="15.140625" style="17" customWidth="1"/>
    <col min="8452" max="8452" width="20.42578125" style="17" customWidth="1"/>
    <col min="8453" max="8453" width="11.5703125" style="17" bestFit="1" customWidth="1"/>
    <col min="8454" max="8454" width="9.140625" style="17" customWidth="1"/>
    <col min="8455" max="8455" width="15.7109375" style="17" customWidth="1"/>
    <col min="8456" max="8458" width="0" style="17" hidden="1" customWidth="1"/>
    <col min="8459" max="8459" width="23.7109375" style="17" customWidth="1"/>
    <col min="8460" max="8697" width="9.140625" style="17" customWidth="1"/>
    <col min="8698" max="8704" width="19.140625" style="17"/>
    <col min="8705" max="8705" width="16.5703125" style="17" customWidth="1"/>
    <col min="8706" max="8706" width="9.140625" style="17" customWidth="1"/>
    <col min="8707" max="8707" width="15.140625" style="17" customWidth="1"/>
    <col min="8708" max="8708" width="20.42578125" style="17" customWidth="1"/>
    <col min="8709" max="8709" width="11.5703125" style="17" bestFit="1" customWidth="1"/>
    <col min="8710" max="8710" width="9.140625" style="17" customWidth="1"/>
    <col min="8711" max="8711" width="15.7109375" style="17" customWidth="1"/>
    <col min="8712" max="8714" width="0" style="17" hidden="1" customWidth="1"/>
    <col min="8715" max="8715" width="23.7109375" style="17" customWidth="1"/>
    <col min="8716" max="8953" width="9.140625" style="17" customWidth="1"/>
    <col min="8954" max="8960" width="19.140625" style="17"/>
    <col min="8961" max="8961" width="16.5703125" style="17" customWidth="1"/>
    <col min="8962" max="8962" width="9.140625" style="17" customWidth="1"/>
    <col min="8963" max="8963" width="15.140625" style="17" customWidth="1"/>
    <col min="8964" max="8964" width="20.42578125" style="17" customWidth="1"/>
    <col min="8965" max="8965" width="11.5703125" style="17" bestFit="1" customWidth="1"/>
    <col min="8966" max="8966" width="9.140625" style="17" customWidth="1"/>
    <col min="8967" max="8967" width="15.7109375" style="17" customWidth="1"/>
    <col min="8968" max="8970" width="0" style="17" hidden="1" customWidth="1"/>
    <col min="8971" max="8971" width="23.7109375" style="17" customWidth="1"/>
    <col min="8972" max="9209" width="9.140625" style="17" customWidth="1"/>
    <col min="9210" max="9216" width="19.140625" style="17"/>
    <col min="9217" max="9217" width="16.5703125" style="17" customWidth="1"/>
    <col min="9218" max="9218" width="9.140625" style="17" customWidth="1"/>
    <col min="9219" max="9219" width="15.140625" style="17" customWidth="1"/>
    <col min="9220" max="9220" width="20.42578125" style="17" customWidth="1"/>
    <col min="9221" max="9221" width="11.5703125" style="17" bestFit="1" customWidth="1"/>
    <col min="9222" max="9222" width="9.140625" style="17" customWidth="1"/>
    <col min="9223" max="9223" width="15.7109375" style="17" customWidth="1"/>
    <col min="9224" max="9226" width="0" style="17" hidden="1" customWidth="1"/>
    <col min="9227" max="9227" width="23.7109375" style="17" customWidth="1"/>
    <col min="9228" max="9465" width="9.140625" style="17" customWidth="1"/>
    <col min="9466" max="9472" width="19.140625" style="17"/>
    <col min="9473" max="9473" width="16.5703125" style="17" customWidth="1"/>
    <col min="9474" max="9474" width="9.140625" style="17" customWidth="1"/>
    <col min="9475" max="9475" width="15.140625" style="17" customWidth="1"/>
    <col min="9476" max="9476" width="20.42578125" style="17" customWidth="1"/>
    <col min="9477" max="9477" width="11.5703125" style="17" bestFit="1" customWidth="1"/>
    <col min="9478" max="9478" width="9.140625" style="17" customWidth="1"/>
    <col min="9479" max="9479" width="15.7109375" style="17" customWidth="1"/>
    <col min="9480" max="9482" width="0" style="17" hidden="1" customWidth="1"/>
    <col min="9483" max="9483" width="23.7109375" style="17" customWidth="1"/>
    <col min="9484" max="9721" width="9.140625" style="17" customWidth="1"/>
    <col min="9722" max="9728" width="19.140625" style="17"/>
    <col min="9729" max="9729" width="16.5703125" style="17" customWidth="1"/>
    <col min="9730" max="9730" width="9.140625" style="17" customWidth="1"/>
    <col min="9731" max="9731" width="15.140625" style="17" customWidth="1"/>
    <col min="9732" max="9732" width="20.42578125" style="17" customWidth="1"/>
    <col min="9733" max="9733" width="11.5703125" style="17" bestFit="1" customWidth="1"/>
    <col min="9734" max="9734" width="9.140625" style="17" customWidth="1"/>
    <col min="9735" max="9735" width="15.7109375" style="17" customWidth="1"/>
    <col min="9736" max="9738" width="0" style="17" hidden="1" customWidth="1"/>
    <col min="9739" max="9739" width="23.7109375" style="17" customWidth="1"/>
    <col min="9740" max="9977" width="9.140625" style="17" customWidth="1"/>
    <col min="9978" max="9984" width="19.140625" style="17"/>
    <col min="9985" max="9985" width="16.5703125" style="17" customWidth="1"/>
    <col min="9986" max="9986" width="9.140625" style="17" customWidth="1"/>
    <col min="9987" max="9987" width="15.140625" style="17" customWidth="1"/>
    <col min="9988" max="9988" width="20.42578125" style="17" customWidth="1"/>
    <col min="9989" max="9989" width="11.5703125" style="17" bestFit="1" customWidth="1"/>
    <col min="9990" max="9990" width="9.140625" style="17" customWidth="1"/>
    <col min="9991" max="9991" width="15.7109375" style="17" customWidth="1"/>
    <col min="9992" max="9994" width="0" style="17" hidden="1" customWidth="1"/>
    <col min="9995" max="9995" width="23.7109375" style="17" customWidth="1"/>
    <col min="9996" max="10233" width="9.140625" style="17" customWidth="1"/>
    <col min="10234" max="10240" width="19.140625" style="17"/>
    <col min="10241" max="10241" width="16.5703125" style="17" customWidth="1"/>
    <col min="10242" max="10242" width="9.140625" style="17" customWidth="1"/>
    <col min="10243" max="10243" width="15.140625" style="17" customWidth="1"/>
    <col min="10244" max="10244" width="20.42578125" style="17" customWidth="1"/>
    <col min="10245" max="10245" width="11.5703125" style="17" bestFit="1" customWidth="1"/>
    <col min="10246" max="10246" width="9.140625" style="17" customWidth="1"/>
    <col min="10247" max="10247" width="15.7109375" style="17" customWidth="1"/>
    <col min="10248" max="10250" width="0" style="17" hidden="1" customWidth="1"/>
    <col min="10251" max="10251" width="23.7109375" style="17" customWidth="1"/>
    <col min="10252" max="10489" width="9.140625" style="17" customWidth="1"/>
    <col min="10490" max="10496" width="19.140625" style="17"/>
    <col min="10497" max="10497" width="16.5703125" style="17" customWidth="1"/>
    <col min="10498" max="10498" width="9.140625" style="17" customWidth="1"/>
    <col min="10499" max="10499" width="15.140625" style="17" customWidth="1"/>
    <col min="10500" max="10500" width="20.42578125" style="17" customWidth="1"/>
    <col min="10501" max="10501" width="11.5703125" style="17" bestFit="1" customWidth="1"/>
    <col min="10502" max="10502" width="9.140625" style="17" customWidth="1"/>
    <col min="10503" max="10503" width="15.7109375" style="17" customWidth="1"/>
    <col min="10504" max="10506" width="0" style="17" hidden="1" customWidth="1"/>
    <col min="10507" max="10507" width="23.7109375" style="17" customWidth="1"/>
    <col min="10508" max="10745" width="9.140625" style="17" customWidth="1"/>
    <col min="10746" max="10752" width="19.140625" style="17"/>
    <col min="10753" max="10753" width="16.5703125" style="17" customWidth="1"/>
    <col min="10754" max="10754" width="9.140625" style="17" customWidth="1"/>
    <col min="10755" max="10755" width="15.140625" style="17" customWidth="1"/>
    <col min="10756" max="10756" width="20.42578125" style="17" customWidth="1"/>
    <col min="10757" max="10757" width="11.5703125" style="17" bestFit="1" customWidth="1"/>
    <col min="10758" max="10758" width="9.140625" style="17" customWidth="1"/>
    <col min="10759" max="10759" width="15.7109375" style="17" customWidth="1"/>
    <col min="10760" max="10762" width="0" style="17" hidden="1" customWidth="1"/>
    <col min="10763" max="10763" width="23.7109375" style="17" customWidth="1"/>
    <col min="10764" max="11001" width="9.140625" style="17" customWidth="1"/>
    <col min="11002" max="11008" width="19.140625" style="17"/>
    <col min="11009" max="11009" width="16.5703125" style="17" customWidth="1"/>
    <col min="11010" max="11010" width="9.140625" style="17" customWidth="1"/>
    <col min="11011" max="11011" width="15.140625" style="17" customWidth="1"/>
    <col min="11012" max="11012" width="20.42578125" style="17" customWidth="1"/>
    <col min="11013" max="11013" width="11.5703125" style="17" bestFit="1" customWidth="1"/>
    <col min="11014" max="11014" width="9.140625" style="17" customWidth="1"/>
    <col min="11015" max="11015" width="15.7109375" style="17" customWidth="1"/>
    <col min="11016" max="11018" width="0" style="17" hidden="1" customWidth="1"/>
    <col min="11019" max="11019" width="23.7109375" style="17" customWidth="1"/>
    <col min="11020" max="11257" width="9.140625" style="17" customWidth="1"/>
    <col min="11258" max="11264" width="19.140625" style="17"/>
    <col min="11265" max="11265" width="16.5703125" style="17" customWidth="1"/>
    <col min="11266" max="11266" width="9.140625" style="17" customWidth="1"/>
    <col min="11267" max="11267" width="15.140625" style="17" customWidth="1"/>
    <col min="11268" max="11268" width="20.42578125" style="17" customWidth="1"/>
    <col min="11269" max="11269" width="11.5703125" style="17" bestFit="1" customWidth="1"/>
    <col min="11270" max="11270" width="9.140625" style="17" customWidth="1"/>
    <col min="11271" max="11271" width="15.7109375" style="17" customWidth="1"/>
    <col min="11272" max="11274" width="0" style="17" hidden="1" customWidth="1"/>
    <col min="11275" max="11275" width="23.7109375" style="17" customWidth="1"/>
    <col min="11276" max="11513" width="9.140625" style="17" customWidth="1"/>
    <col min="11514" max="11520" width="19.140625" style="17"/>
    <col min="11521" max="11521" width="16.5703125" style="17" customWidth="1"/>
    <col min="11522" max="11522" width="9.140625" style="17" customWidth="1"/>
    <col min="11523" max="11523" width="15.140625" style="17" customWidth="1"/>
    <col min="11524" max="11524" width="20.42578125" style="17" customWidth="1"/>
    <col min="11525" max="11525" width="11.5703125" style="17" bestFit="1" customWidth="1"/>
    <col min="11526" max="11526" width="9.140625" style="17" customWidth="1"/>
    <col min="11527" max="11527" width="15.7109375" style="17" customWidth="1"/>
    <col min="11528" max="11530" width="0" style="17" hidden="1" customWidth="1"/>
    <col min="11531" max="11531" width="23.7109375" style="17" customWidth="1"/>
    <col min="11532" max="11769" width="9.140625" style="17" customWidth="1"/>
    <col min="11770" max="11776" width="19.140625" style="17"/>
    <col min="11777" max="11777" width="16.5703125" style="17" customWidth="1"/>
    <col min="11778" max="11778" width="9.140625" style="17" customWidth="1"/>
    <col min="11779" max="11779" width="15.140625" style="17" customWidth="1"/>
    <col min="11780" max="11780" width="20.42578125" style="17" customWidth="1"/>
    <col min="11781" max="11781" width="11.5703125" style="17" bestFit="1" customWidth="1"/>
    <col min="11782" max="11782" width="9.140625" style="17" customWidth="1"/>
    <col min="11783" max="11783" width="15.7109375" style="17" customWidth="1"/>
    <col min="11784" max="11786" width="0" style="17" hidden="1" customWidth="1"/>
    <col min="11787" max="11787" width="23.7109375" style="17" customWidth="1"/>
    <col min="11788" max="12025" width="9.140625" style="17" customWidth="1"/>
    <col min="12026" max="12032" width="19.140625" style="17"/>
    <col min="12033" max="12033" width="16.5703125" style="17" customWidth="1"/>
    <col min="12034" max="12034" width="9.140625" style="17" customWidth="1"/>
    <col min="12035" max="12035" width="15.140625" style="17" customWidth="1"/>
    <col min="12036" max="12036" width="20.42578125" style="17" customWidth="1"/>
    <col min="12037" max="12037" width="11.5703125" style="17" bestFit="1" customWidth="1"/>
    <col min="12038" max="12038" width="9.140625" style="17" customWidth="1"/>
    <col min="12039" max="12039" width="15.7109375" style="17" customWidth="1"/>
    <col min="12040" max="12042" width="0" style="17" hidden="1" customWidth="1"/>
    <col min="12043" max="12043" width="23.7109375" style="17" customWidth="1"/>
    <col min="12044" max="12281" width="9.140625" style="17" customWidth="1"/>
    <col min="12282" max="12288" width="19.140625" style="17"/>
    <col min="12289" max="12289" width="16.5703125" style="17" customWidth="1"/>
    <col min="12290" max="12290" width="9.140625" style="17" customWidth="1"/>
    <col min="12291" max="12291" width="15.140625" style="17" customWidth="1"/>
    <col min="12292" max="12292" width="20.42578125" style="17" customWidth="1"/>
    <col min="12293" max="12293" width="11.5703125" style="17" bestFit="1" customWidth="1"/>
    <col min="12294" max="12294" width="9.140625" style="17" customWidth="1"/>
    <col min="12295" max="12295" width="15.7109375" style="17" customWidth="1"/>
    <col min="12296" max="12298" width="0" style="17" hidden="1" customWidth="1"/>
    <col min="12299" max="12299" width="23.7109375" style="17" customWidth="1"/>
    <col min="12300" max="12537" width="9.140625" style="17" customWidth="1"/>
    <col min="12538" max="12544" width="19.140625" style="17"/>
    <col min="12545" max="12545" width="16.5703125" style="17" customWidth="1"/>
    <col min="12546" max="12546" width="9.140625" style="17" customWidth="1"/>
    <col min="12547" max="12547" width="15.140625" style="17" customWidth="1"/>
    <col min="12548" max="12548" width="20.42578125" style="17" customWidth="1"/>
    <col min="12549" max="12549" width="11.5703125" style="17" bestFit="1" customWidth="1"/>
    <col min="12550" max="12550" width="9.140625" style="17" customWidth="1"/>
    <col min="12551" max="12551" width="15.7109375" style="17" customWidth="1"/>
    <col min="12552" max="12554" width="0" style="17" hidden="1" customWidth="1"/>
    <col min="12555" max="12555" width="23.7109375" style="17" customWidth="1"/>
    <col min="12556" max="12793" width="9.140625" style="17" customWidth="1"/>
    <col min="12794" max="12800" width="19.140625" style="17"/>
    <col min="12801" max="12801" width="16.5703125" style="17" customWidth="1"/>
    <col min="12802" max="12802" width="9.140625" style="17" customWidth="1"/>
    <col min="12803" max="12803" width="15.140625" style="17" customWidth="1"/>
    <col min="12804" max="12804" width="20.42578125" style="17" customWidth="1"/>
    <col min="12805" max="12805" width="11.5703125" style="17" bestFit="1" customWidth="1"/>
    <col min="12806" max="12806" width="9.140625" style="17" customWidth="1"/>
    <col min="12807" max="12807" width="15.7109375" style="17" customWidth="1"/>
    <col min="12808" max="12810" width="0" style="17" hidden="1" customWidth="1"/>
    <col min="12811" max="12811" width="23.7109375" style="17" customWidth="1"/>
    <col min="12812" max="13049" width="9.140625" style="17" customWidth="1"/>
    <col min="13050" max="13056" width="19.140625" style="17"/>
    <col min="13057" max="13057" width="16.5703125" style="17" customWidth="1"/>
    <col min="13058" max="13058" width="9.140625" style="17" customWidth="1"/>
    <col min="13059" max="13059" width="15.140625" style="17" customWidth="1"/>
    <col min="13060" max="13060" width="20.42578125" style="17" customWidth="1"/>
    <col min="13061" max="13061" width="11.5703125" style="17" bestFit="1" customWidth="1"/>
    <col min="13062" max="13062" width="9.140625" style="17" customWidth="1"/>
    <col min="13063" max="13063" width="15.7109375" style="17" customWidth="1"/>
    <col min="13064" max="13066" width="0" style="17" hidden="1" customWidth="1"/>
    <col min="13067" max="13067" width="23.7109375" style="17" customWidth="1"/>
    <col min="13068" max="13305" width="9.140625" style="17" customWidth="1"/>
    <col min="13306" max="13312" width="19.140625" style="17"/>
    <col min="13313" max="13313" width="16.5703125" style="17" customWidth="1"/>
    <col min="13314" max="13314" width="9.140625" style="17" customWidth="1"/>
    <col min="13315" max="13315" width="15.140625" style="17" customWidth="1"/>
    <col min="13316" max="13316" width="20.42578125" style="17" customWidth="1"/>
    <col min="13317" max="13317" width="11.5703125" style="17" bestFit="1" customWidth="1"/>
    <col min="13318" max="13318" width="9.140625" style="17" customWidth="1"/>
    <col min="13319" max="13319" width="15.7109375" style="17" customWidth="1"/>
    <col min="13320" max="13322" width="0" style="17" hidden="1" customWidth="1"/>
    <col min="13323" max="13323" width="23.7109375" style="17" customWidth="1"/>
    <col min="13324" max="13561" width="9.140625" style="17" customWidth="1"/>
    <col min="13562" max="13568" width="19.140625" style="17"/>
    <col min="13569" max="13569" width="16.5703125" style="17" customWidth="1"/>
    <col min="13570" max="13570" width="9.140625" style="17" customWidth="1"/>
    <col min="13571" max="13571" width="15.140625" style="17" customWidth="1"/>
    <col min="13572" max="13572" width="20.42578125" style="17" customWidth="1"/>
    <col min="13573" max="13573" width="11.5703125" style="17" bestFit="1" customWidth="1"/>
    <col min="13574" max="13574" width="9.140625" style="17" customWidth="1"/>
    <col min="13575" max="13575" width="15.7109375" style="17" customWidth="1"/>
    <col min="13576" max="13578" width="0" style="17" hidden="1" customWidth="1"/>
    <col min="13579" max="13579" width="23.7109375" style="17" customWidth="1"/>
    <col min="13580" max="13817" width="9.140625" style="17" customWidth="1"/>
    <col min="13818" max="13824" width="19.140625" style="17"/>
    <col min="13825" max="13825" width="16.5703125" style="17" customWidth="1"/>
    <col min="13826" max="13826" width="9.140625" style="17" customWidth="1"/>
    <col min="13827" max="13827" width="15.140625" style="17" customWidth="1"/>
    <col min="13828" max="13828" width="20.42578125" style="17" customWidth="1"/>
    <col min="13829" max="13829" width="11.5703125" style="17" bestFit="1" customWidth="1"/>
    <col min="13830" max="13830" width="9.140625" style="17" customWidth="1"/>
    <col min="13831" max="13831" width="15.7109375" style="17" customWidth="1"/>
    <col min="13832" max="13834" width="0" style="17" hidden="1" customWidth="1"/>
    <col min="13835" max="13835" width="23.7109375" style="17" customWidth="1"/>
    <col min="13836" max="14073" width="9.140625" style="17" customWidth="1"/>
    <col min="14074" max="14080" width="19.140625" style="17"/>
    <col min="14081" max="14081" width="16.5703125" style="17" customWidth="1"/>
    <col min="14082" max="14082" width="9.140625" style="17" customWidth="1"/>
    <col min="14083" max="14083" width="15.140625" style="17" customWidth="1"/>
    <col min="14084" max="14084" width="20.42578125" style="17" customWidth="1"/>
    <col min="14085" max="14085" width="11.5703125" style="17" bestFit="1" customWidth="1"/>
    <col min="14086" max="14086" width="9.140625" style="17" customWidth="1"/>
    <col min="14087" max="14087" width="15.7109375" style="17" customWidth="1"/>
    <col min="14088" max="14090" width="0" style="17" hidden="1" customWidth="1"/>
    <col min="14091" max="14091" width="23.7109375" style="17" customWidth="1"/>
    <col min="14092" max="14329" width="9.140625" style="17" customWidth="1"/>
    <col min="14330" max="14336" width="19.140625" style="17"/>
    <col min="14337" max="14337" width="16.5703125" style="17" customWidth="1"/>
    <col min="14338" max="14338" width="9.140625" style="17" customWidth="1"/>
    <col min="14339" max="14339" width="15.140625" style="17" customWidth="1"/>
    <col min="14340" max="14340" width="20.42578125" style="17" customWidth="1"/>
    <col min="14341" max="14341" width="11.5703125" style="17" bestFit="1" customWidth="1"/>
    <col min="14342" max="14342" width="9.140625" style="17" customWidth="1"/>
    <col min="14343" max="14343" width="15.7109375" style="17" customWidth="1"/>
    <col min="14344" max="14346" width="0" style="17" hidden="1" customWidth="1"/>
    <col min="14347" max="14347" width="23.7109375" style="17" customWidth="1"/>
    <col min="14348" max="14585" width="9.140625" style="17" customWidth="1"/>
    <col min="14586" max="14592" width="19.140625" style="17"/>
    <col min="14593" max="14593" width="16.5703125" style="17" customWidth="1"/>
    <col min="14594" max="14594" width="9.140625" style="17" customWidth="1"/>
    <col min="14595" max="14595" width="15.140625" style="17" customWidth="1"/>
    <col min="14596" max="14596" width="20.42578125" style="17" customWidth="1"/>
    <col min="14597" max="14597" width="11.5703125" style="17" bestFit="1" customWidth="1"/>
    <col min="14598" max="14598" width="9.140625" style="17" customWidth="1"/>
    <col min="14599" max="14599" width="15.7109375" style="17" customWidth="1"/>
    <col min="14600" max="14602" width="0" style="17" hidden="1" customWidth="1"/>
    <col min="14603" max="14603" width="23.7109375" style="17" customWidth="1"/>
    <col min="14604" max="14841" width="9.140625" style="17" customWidth="1"/>
    <col min="14842" max="14848" width="19.140625" style="17"/>
    <col min="14849" max="14849" width="16.5703125" style="17" customWidth="1"/>
    <col min="14850" max="14850" width="9.140625" style="17" customWidth="1"/>
    <col min="14851" max="14851" width="15.140625" style="17" customWidth="1"/>
    <col min="14852" max="14852" width="20.42578125" style="17" customWidth="1"/>
    <col min="14853" max="14853" width="11.5703125" style="17" bestFit="1" customWidth="1"/>
    <col min="14854" max="14854" width="9.140625" style="17" customWidth="1"/>
    <col min="14855" max="14855" width="15.7109375" style="17" customWidth="1"/>
    <col min="14856" max="14858" width="0" style="17" hidden="1" customWidth="1"/>
    <col min="14859" max="14859" width="23.7109375" style="17" customWidth="1"/>
    <col min="14860" max="15097" width="9.140625" style="17" customWidth="1"/>
    <col min="15098" max="15104" width="19.140625" style="17"/>
    <col min="15105" max="15105" width="16.5703125" style="17" customWidth="1"/>
    <col min="15106" max="15106" width="9.140625" style="17" customWidth="1"/>
    <col min="15107" max="15107" width="15.140625" style="17" customWidth="1"/>
    <col min="15108" max="15108" width="20.42578125" style="17" customWidth="1"/>
    <col min="15109" max="15109" width="11.5703125" style="17" bestFit="1" customWidth="1"/>
    <col min="15110" max="15110" width="9.140625" style="17" customWidth="1"/>
    <col min="15111" max="15111" width="15.7109375" style="17" customWidth="1"/>
    <col min="15112" max="15114" width="0" style="17" hidden="1" customWidth="1"/>
    <col min="15115" max="15115" width="23.7109375" style="17" customWidth="1"/>
    <col min="15116" max="15353" width="9.140625" style="17" customWidth="1"/>
    <col min="15354" max="15360" width="19.140625" style="17"/>
    <col min="15361" max="15361" width="16.5703125" style="17" customWidth="1"/>
    <col min="15362" max="15362" width="9.140625" style="17" customWidth="1"/>
    <col min="15363" max="15363" width="15.140625" style="17" customWidth="1"/>
    <col min="15364" max="15364" width="20.42578125" style="17" customWidth="1"/>
    <col min="15365" max="15365" width="11.5703125" style="17" bestFit="1" customWidth="1"/>
    <col min="15366" max="15366" width="9.140625" style="17" customWidth="1"/>
    <col min="15367" max="15367" width="15.7109375" style="17" customWidth="1"/>
    <col min="15368" max="15370" width="0" style="17" hidden="1" customWidth="1"/>
    <col min="15371" max="15371" width="23.7109375" style="17" customWidth="1"/>
    <col min="15372" max="15609" width="9.140625" style="17" customWidth="1"/>
    <col min="15610" max="15616" width="19.140625" style="17"/>
    <col min="15617" max="15617" width="16.5703125" style="17" customWidth="1"/>
    <col min="15618" max="15618" width="9.140625" style="17" customWidth="1"/>
    <col min="15619" max="15619" width="15.140625" style="17" customWidth="1"/>
    <col min="15620" max="15620" width="20.42578125" style="17" customWidth="1"/>
    <col min="15621" max="15621" width="11.5703125" style="17" bestFit="1" customWidth="1"/>
    <col min="15622" max="15622" width="9.140625" style="17" customWidth="1"/>
    <col min="15623" max="15623" width="15.7109375" style="17" customWidth="1"/>
    <col min="15624" max="15626" width="0" style="17" hidden="1" customWidth="1"/>
    <col min="15627" max="15627" width="23.7109375" style="17" customWidth="1"/>
    <col min="15628" max="15865" width="9.140625" style="17" customWidth="1"/>
    <col min="15866" max="15872" width="19.140625" style="17"/>
    <col min="15873" max="15873" width="16.5703125" style="17" customWidth="1"/>
    <col min="15874" max="15874" width="9.140625" style="17" customWidth="1"/>
    <col min="15875" max="15875" width="15.140625" style="17" customWidth="1"/>
    <col min="15876" max="15876" width="20.42578125" style="17" customWidth="1"/>
    <col min="15877" max="15877" width="11.5703125" style="17" bestFit="1" customWidth="1"/>
    <col min="15878" max="15878" width="9.140625" style="17" customWidth="1"/>
    <col min="15879" max="15879" width="15.7109375" style="17" customWidth="1"/>
    <col min="15880" max="15882" width="0" style="17" hidden="1" customWidth="1"/>
    <col min="15883" max="15883" width="23.7109375" style="17" customWidth="1"/>
    <col min="15884" max="16121" width="9.140625" style="17" customWidth="1"/>
    <col min="16122" max="16128" width="19.140625" style="17"/>
    <col min="16129" max="16129" width="16.5703125" style="17" customWidth="1"/>
    <col min="16130" max="16130" width="9.140625" style="17" customWidth="1"/>
    <col min="16131" max="16131" width="15.140625" style="17" customWidth="1"/>
    <col min="16132" max="16132" width="20.42578125" style="17" customWidth="1"/>
    <col min="16133" max="16133" width="11.5703125" style="17" bestFit="1" customWidth="1"/>
    <col min="16134" max="16134" width="9.140625" style="17" customWidth="1"/>
    <col min="16135" max="16135" width="15.7109375" style="17" customWidth="1"/>
    <col min="16136" max="16138" width="0" style="17" hidden="1" customWidth="1"/>
    <col min="16139" max="16139" width="23.7109375" style="17" customWidth="1"/>
    <col min="16140" max="16377" width="9.140625" style="17" customWidth="1"/>
    <col min="16378" max="16384" width="19.140625" style="17"/>
  </cols>
  <sheetData>
    <row r="1" spans="1:13" ht="15.75">
      <c r="A1" s="16"/>
      <c r="K1" s="18" t="s">
        <v>162</v>
      </c>
    </row>
    <row r="2" spans="1:13" ht="15.75">
      <c r="A2" s="19" t="s">
        <v>35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3" ht="38.25">
      <c r="A3" s="21" t="s">
        <v>16</v>
      </c>
      <c r="B3" s="21" t="s">
        <v>17</v>
      </c>
      <c r="C3" s="21" t="s">
        <v>18</v>
      </c>
      <c r="D3" s="22" t="s">
        <v>19</v>
      </c>
      <c r="E3" s="21" t="s">
        <v>20</v>
      </c>
      <c r="F3" s="21" t="s">
        <v>21</v>
      </c>
      <c r="G3" s="21" t="s">
        <v>22</v>
      </c>
      <c r="H3" s="21" t="s">
        <v>23</v>
      </c>
      <c r="I3" s="21" t="s">
        <v>21</v>
      </c>
      <c r="J3" s="21" t="s">
        <v>24</v>
      </c>
      <c r="K3" s="21" t="s">
        <v>25</v>
      </c>
    </row>
    <row r="4" spans="1:13" ht="15">
      <c r="A4" s="23">
        <v>39646</v>
      </c>
      <c r="B4" s="24" t="s">
        <v>26</v>
      </c>
      <c r="C4" s="25">
        <v>30431204489</v>
      </c>
      <c r="D4" s="26">
        <v>8133433</v>
      </c>
      <c r="E4" s="27">
        <v>0.05</v>
      </c>
      <c r="F4" s="24">
        <v>1065</v>
      </c>
      <c r="G4" s="28">
        <f t="shared" ref="G4:G66" si="0">+A4+F4</f>
        <v>40711</v>
      </c>
      <c r="H4" s="28">
        <v>40633</v>
      </c>
      <c r="I4" s="29">
        <f>+H4-A4</f>
        <v>987</v>
      </c>
      <c r="J4" s="30">
        <f t="shared" ref="J4:J36" si="1">+D4*E4/365*I4</f>
        <v>1099684.7083561644</v>
      </c>
      <c r="K4" s="31" t="s">
        <v>27</v>
      </c>
    </row>
    <row r="5" spans="1:13" ht="15">
      <c r="A5" s="23">
        <v>39917</v>
      </c>
      <c r="B5" s="24" t="s">
        <v>26</v>
      </c>
      <c r="C5" s="25">
        <v>33722009102</v>
      </c>
      <c r="D5" s="26">
        <v>4883428</v>
      </c>
      <c r="E5" s="27">
        <v>7.2499999999999995E-2</v>
      </c>
      <c r="F5" s="24">
        <v>180</v>
      </c>
      <c r="G5" s="28">
        <f t="shared" si="0"/>
        <v>40097</v>
      </c>
      <c r="H5" s="28">
        <v>40633</v>
      </c>
      <c r="I5" s="29">
        <f>+H5-A5</f>
        <v>716</v>
      </c>
      <c r="J5" s="30">
        <f>+D5*E5/365*I5</f>
        <v>694517.11638356163</v>
      </c>
      <c r="K5" s="289" t="s">
        <v>28</v>
      </c>
    </row>
    <row r="6" spans="1:13" ht="15">
      <c r="A6" s="23">
        <v>39961</v>
      </c>
      <c r="B6" s="24" t="s">
        <v>26</v>
      </c>
      <c r="C6" s="25">
        <v>30813975506</v>
      </c>
      <c r="D6" s="26">
        <v>9036886</v>
      </c>
      <c r="E6" s="27">
        <v>6.9000000000000006E-2</v>
      </c>
      <c r="F6" s="24">
        <v>366</v>
      </c>
      <c r="G6" s="28">
        <f t="shared" si="0"/>
        <v>40327</v>
      </c>
      <c r="H6" s="28">
        <v>40633</v>
      </c>
      <c r="I6" s="29">
        <f>+H6-A6</f>
        <v>672</v>
      </c>
      <c r="J6" s="30">
        <f>+D6*E6/365*I6</f>
        <v>1148006.3836931507</v>
      </c>
      <c r="K6" s="289"/>
    </row>
    <row r="7" spans="1:13" ht="15">
      <c r="A7" s="23">
        <v>39967</v>
      </c>
      <c r="B7" s="24" t="s">
        <v>26</v>
      </c>
      <c r="C7" s="25">
        <v>31207841326</v>
      </c>
      <c r="D7" s="26">
        <v>9650786</v>
      </c>
      <c r="E7" s="27">
        <v>6.5000000000000002E-2</v>
      </c>
      <c r="F7" s="24">
        <v>366</v>
      </c>
      <c r="G7" s="28">
        <f t="shared" si="0"/>
        <v>40333</v>
      </c>
      <c r="H7" s="28">
        <v>40633</v>
      </c>
      <c r="I7" s="29">
        <f>+H7-A7</f>
        <v>666</v>
      </c>
      <c r="J7" s="30">
        <f>+D7*E7/365*I7</f>
        <v>1144609.6601095891</v>
      </c>
      <c r="K7" s="289"/>
    </row>
    <row r="8" spans="1:13" ht="15">
      <c r="A8" s="23">
        <v>39967</v>
      </c>
      <c r="B8" s="24" t="s">
        <v>26</v>
      </c>
      <c r="C8" s="25">
        <v>35041986595</v>
      </c>
      <c r="D8" s="26">
        <v>10997079</v>
      </c>
      <c r="E8" s="27">
        <v>6.5000000000000002E-2</v>
      </c>
      <c r="F8" s="24">
        <v>366</v>
      </c>
      <c r="G8" s="28">
        <f t="shared" si="0"/>
        <v>40333</v>
      </c>
      <c r="H8" s="28"/>
      <c r="I8" s="29"/>
      <c r="J8" s="30"/>
      <c r="K8" s="289"/>
      <c r="M8" s="16"/>
    </row>
    <row r="9" spans="1:13" ht="15">
      <c r="A9" s="23">
        <v>40004</v>
      </c>
      <c r="B9" s="24" t="s">
        <v>26</v>
      </c>
      <c r="C9" s="25">
        <v>30820250159</v>
      </c>
      <c r="D9" s="26">
        <v>8357151</v>
      </c>
      <c r="E9" s="27">
        <v>6.5000000000000002E-2</v>
      </c>
      <c r="F9" s="24">
        <v>366</v>
      </c>
      <c r="G9" s="28">
        <f t="shared" si="0"/>
        <v>40370</v>
      </c>
      <c r="H9" s="28">
        <v>40633</v>
      </c>
      <c r="I9" s="29">
        <f>+H9-A9</f>
        <v>629</v>
      </c>
      <c r="J9" s="30">
        <f>+D9*E9/365*I9</f>
        <v>936115.39352054812</v>
      </c>
      <c r="K9" s="289"/>
    </row>
    <row r="10" spans="1:13" ht="15">
      <c r="A10" s="23">
        <v>40029</v>
      </c>
      <c r="B10" s="24" t="s">
        <v>26</v>
      </c>
      <c r="C10" s="32">
        <v>30848281381</v>
      </c>
      <c r="D10" s="26">
        <v>8347953</v>
      </c>
      <c r="E10" s="27">
        <v>7.2499999999999995E-2</v>
      </c>
      <c r="F10" s="24">
        <v>366</v>
      </c>
      <c r="G10" s="28">
        <f t="shared" si="0"/>
        <v>40395</v>
      </c>
      <c r="H10" s="28">
        <v>40633</v>
      </c>
      <c r="I10" s="29">
        <f>+H10-A10</f>
        <v>604</v>
      </c>
      <c r="J10" s="30">
        <f t="shared" si="1"/>
        <v>1001525.648958904</v>
      </c>
      <c r="K10" s="289"/>
    </row>
    <row r="11" spans="1:13" ht="15">
      <c r="A11" s="23">
        <v>40045</v>
      </c>
      <c r="B11" s="24" t="s">
        <v>26</v>
      </c>
      <c r="C11" s="32">
        <v>30913175030</v>
      </c>
      <c r="D11" s="26">
        <v>5043218</v>
      </c>
      <c r="E11" s="27">
        <v>7.2499999999999995E-2</v>
      </c>
      <c r="F11" s="24">
        <v>366</v>
      </c>
      <c r="G11" s="28">
        <f t="shared" si="0"/>
        <v>40411</v>
      </c>
      <c r="H11" s="28">
        <v>40633</v>
      </c>
      <c r="I11" s="29">
        <f>+H11-A11</f>
        <v>588</v>
      </c>
      <c r="J11" s="30">
        <f t="shared" si="1"/>
        <v>589020.22832876712</v>
      </c>
      <c r="K11" s="289"/>
    </row>
    <row r="12" spans="1:13" ht="15">
      <c r="A12" s="23">
        <v>40045</v>
      </c>
      <c r="B12" s="24" t="s">
        <v>26</v>
      </c>
      <c r="C12" s="32">
        <v>32103022737</v>
      </c>
      <c r="D12" s="26">
        <v>7443233</v>
      </c>
      <c r="E12" s="27">
        <v>7.2499999999999995E-2</v>
      </c>
      <c r="F12" s="24">
        <v>366</v>
      </c>
      <c r="G12" s="28">
        <f t="shared" si="0"/>
        <v>40411</v>
      </c>
      <c r="H12" s="28">
        <v>40633</v>
      </c>
      <c r="I12" s="29">
        <f>+H12-A12</f>
        <v>588</v>
      </c>
      <c r="J12" s="30">
        <f t="shared" si="1"/>
        <v>869328.82956164377</v>
      </c>
      <c r="K12" s="289"/>
    </row>
    <row r="13" spans="1:13" ht="15">
      <c r="A13" s="23">
        <v>40045</v>
      </c>
      <c r="B13" s="24" t="s">
        <v>26</v>
      </c>
      <c r="C13" s="32">
        <v>32103023184</v>
      </c>
      <c r="D13" s="26">
        <v>7694809</v>
      </c>
      <c r="E13" s="27">
        <v>7.2499999999999995E-2</v>
      </c>
      <c r="F13" s="24">
        <v>366</v>
      </c>
      <c r="G13" s="28">
        <f t="shared" si="0"/>
        <v>40411</v>
      </c>
      <c r="H13" s="28"/>
      <c r="I13" s="29"/>
      <c r="J13" s="30"/>
      <c r="K13" s="289"/>
    </row>
    <row r="14" spans="1:13" ht="15">
      <c r="A14" s="23">
        <v>40045</v>
      </c>
      <c r="B14" s="24" t="s">
        <v>26</v>
      </c>
      <c r="C14" s="32">
        <v>30913175835</v>
      </c>
      <c r="D14" s="26">
        <v>5241523</v>
      </c>
      <c r="E14" s="27">
        <v>7.2499999999999995E-2</v>
      </c>
      <c r="F14" s="24">
        <v>366</v>
      </c>
      <c r="G14" s="28">
        <f t="shared" si="0"/>
        <v>40411</v>
      </c>
      <c r="H14" s="28">
        <v>40633</v>
      </c>
      <c r="I14" s="29">
        <f>+H14-A14</f>
        <v>588</v>
      </c>
      <c r="J14" s="30">
        <f t="shared" si="1"/>
        <v>612181.16572602734</v>
      </c>
      <c r="K14" s="289"/>
    </row>
    <row r="15" spans="1:13" ht="15">
      <c r="A15" s="23">
        <v>40045</v>
      </c>
      <c r="B15" s="24" t="s">
        <v>26</v>
      </c>
      <c r="C15" s="33">
        <v>32103023865</v>
      </c>
      <c r="D15" s="26">
        <v>7422248</v>
      </c>
      <c r="E15" s="27">
        <v>7.1499999999999994E-2</v>
      </c>
      <c r="F15" s="24">
        <v>366</v>
      </c>
      <c r="G15" s="28">
        <f t="shared" si="0"/>
        <v>40411</v>
      </c>
      <c r="H15" s="28">
        <v>40633</v>
      </c>
      <c r="I15" s="29">
        <f>+H15-A15</f>
        <v>588</v>
      </c>
      <c r="J15" s="30">
        <f t="shared" si="1"/>
        <v>854920.96004383557</v>
      </c>
      <c r="K15" s="289"/>
    </row>
    <row r="16" spans="1:13" ht="15">
      <c r="A16" s="23">
        <v>40045</v>
      </c>
      <c r="B16" s="24" t="s">
        <v>26</v>
      </c>
      <c r="C16" s="33">
        <v>32103024542</v>
      </c>
      <c r="D16" s="26">
        <v>7667256</v>
      </c>
      <c r="E16" s="27">
        <v>7.1499999999999994E-2</v>
      </c>
      <c r="F16" s="24">
        <v>366</v>
      </c>
      <c r="G16" s="28">
        <f t="shared" si="0"/>
        <v>40411</v>
      </c>
      <c r="H16" s="28"/>
      <c r="I16" s="29"/>
      <c r="J16" s="30"/>
      <c r="K16" s="289"/>
    </row>
    <row r="17" spans="1:11" ht="15">
      <c r="A17" s="23">
        <v>40069</v>
      </c>
      <c r="B17" s="24" t="s">
        <v>26</v>
      </c>
      <c r="C17" s="32">
        <v>30913174310</v>
      </c>
      <c r="D17" s="26">
        <v>5106952</v>
      </c>
      <c r="E17" s="27">
        <v>7.1499999999999994E-2</v>
      </c>
      <c r="F17" s="24">
        <v>366</v>
      </c>
      <c r="G17" s="28">
        <f t="shared" si="0"/>
        <v>40435</v>
      </c>
      <c r="H17" s="28">
        <v>40633</v>
      </c>
      <c r="I17" s="29">
        <f>+H17-A17</f>
        <v>564</v>
      </c>
      <c r="J17" s="30">
        <f t="shared" si="1"/>
        <v>564227.25027945195</v>
      </c>
      <c r="K17" s="289"/>
    </row>
    <row r="18" spans="1:11" ht="15">
      <c r="A18" s="23">
        <v>40069</v>
      </c>
      <c r="B18" s="24" t="s">
        <v>26</v>
      </c>
      <c r="C18" s="33">
        <v>32103022409</v>
      </c>
      <c r="D18" s="26">
        <v>7416626</v>
      </c>
      <c r="E18" s="27">
        <v>7.2499999999999995E-2</v>
      </c>
      <c r="F18" s="24">
        <v>366</v>
      </c>
      <c r="G18" s="28">
        <f t="shared" si="0"/>
        <v>40435</v>
      </c>
      <c r="H18" s="28">
        <v>40633</v>
      </c>
      <c r="I18" s="29">
        <f>+H18-A18</f>
        <v>564</v>
      </c>
      <c r="J18" s="30">
        <f t="shared" si="1"/>
        <v>830865.30723287677</v>
      </c>
      <c r="K18" s="289"/>
    </row>
    <row r="19" spans="1:11" ht="15">
      <c r="A19" s="23">
        <v>40069</v>
      </c>
      <c r="B19" s="24" t="s">
        <v>26</v>
      </c>
      <c r="C19" s="33">
        <v>32103023559</v>
      </c>
      <c r="D19" s="26">
        <v>7694809</v>
      </c>
      <c r="E19" s="27">
        <v>7.2499999999999995E-2</v>
      </c>
      <c r="F19" s="24">
        <v>366</v>
      </c>
      <c r="G19" s="28">
        <f t="shared" si="0"/>
        <v>40435</v>
      </c>
      <c r="H19" s="28"/>
      <c r="I19" s="29"/>
      <c r="J19" s="30"/>
      <c r="K19" s="53"/>
    </row>
    <row r="20" spans="1:11" ht="15">
      <c r="A20" s="23">
        <v>40196</v>
      </c>
      <c r="B20" s="24" t="s">
        <v>26</v>
      </c>
      <c r="C20" s="32">
        <v>31027065424</v>
      </c>
      <c r="D20" s="26">
        <v>6646642</v>
      </c>
      <c r="E20" s="27">
        <v>6.9000000000000006E-2</v>
      </c>
      <c r="F20" s="24">
        <v>366</v>
      </c>
      <c r="G20" s="28">
        <f t="shared" si="0"/>
        <v>40562</v>
      </c>
      <c r="H20" s="28">
        <v>40633</v>
      </c>
      <c r="I20" s="29">
        <f>+H20-A4</f>
        <v>987</v>
      </c>
      <c r="J20" s="30">
        <f>+D4*E4/365*I20</f>
        <v>1099684.7083561644</v>
      </c>
      <c r="K20" s="289" t="s">
        <v>29</v>
      </c>
    </row>
    <row r="21" spans="1:11" ht="15">
      <c r="A21" s="23">
        <v>40218</v>
      </c>
      <c r="B21" s="24" t="s">
        <v>26</v>
      </c>
      <c r="C21" s="32">
        <v>31052597378</v>
      </c>
      <c r="D21" s="26">
        <v>6646642</v>
      </c>
      <c r="E21" s="27">
        <v>6.9000000000000006E-2</v>
      </c>
      <c r="F21" s="24">
        <v>366</v>
      </c>
      <c r="G21" s="28">
        <f t="shared" si="0"/>
        <v>40584</v>
      </c>
      <c r="H21" s="28">
        <v>40633</v>
      </c>
      <c r="I21" s="29">
        <f>+H21-A5</f>
        <v>716</v>
      </c>
      <c r="J21" s="30">
        <f>+D5*E5/365*I21</f>
        <v>694517.11638356163</v>
      </c>
      <c r="K21" s="289"/>
    </row>
    <row r="22" spans="1:11" ht="15">
      <c r="A22" s="23">
        <v>40218</v>
      </c>
      <c r="B22" s="24" t="s">
        <v>26</v>
      </c>
      <c r="C22" s="32">
        <v>31052596793</v>
      </c>
      <c r="D22" s="26">
        <v>9969970</v>
      </c>
      <c r="E22" s="27">
        <v>5.5E-2</v>
      </c>
      <c r="F22" s="24">
        <v>366</v>
      </c>
      <c r="G22" s="28">
        <f t="shared" si="0"/>
        <v>40584</v>
      </c>
      <c r="H22" s="28">
        <v>40633</v>
      </c>
      <c r="I22" s="29">
        <f>+H22-A6</f>
        <v>672</v>
      </c>
      <c r="J22" s="30">
        <f>+D6*E6/365*I22</f>
        <v>1148006.3836931507</v>
      </c>
      <c r="K22" s="289"/>
    </row>
    <row r="23" spans="1:11" s="34" customFormat="1" ht="15">
      <c r="A23" s="23">
        <v>40246</v>
      </c>
      <c r="B23" s="24" t="s">
        <v>26</v>
      </c>
      <c r="C23" s="32">
        <v>30716529336</v>
      </c>
      <c r="D23" s="26">
        <v>9006101</v>
      </c>
      <c r="E23" s="27">
        <v>6.9000000000000006E-2</v>
      </c>
      <c r="F23" s="24">
        <v>366</v>
      </c>
      <c r="G23" s="28">
        <f t="shared" si="0"/>
        <v>40612</v>
      </c>
      <c r="H23" s="28">
        <v>40633</v>
      </c>
      <c r="I23" s="29">
        <f>+H23-A7</f>
        <v>666</v>
      </c>
      <c r="J23" s="31">
        <f>+D7*E7/365*I23</f>
        <v>1144609.6601095891</v>
      </c>
      <c r="K23" s="289"/>
    </row>
    <row r="24" spans="1:11" ht="15">
      <c r="A24" s="23">
        <v>40249</v>
      </c>
      <c r="B24" s="24" t="s">
        <v>26</v>
      </c>
      <c r="C24" s="32">
        <v>30346604360</v>
      </c>
      <c r="D24" s="26">
        <v>7786709</v>
      </c>
      <c r="E24" s="27">
        <v>6.9000000000000006E-2</v>
      </c>
      <c r="F24" s="24">
        <v>366</v>
      </c>
      <c r="G24" s="28">
        <f t="shared" si="0"/>
        <v>40615</v>
      </c>
      <c r="H24" s="28">
        <v>40633</v>
      </c>
      <c r="I24" s="29">
        <f>+H24-A9</f>
        <v>629</v>
      </c>
      <c r="J24" s="30">
        <f>+D9*E9/365*I24</f>
        <v>936115.39352054812</v>
      </c>
      <c r="K24" s="289"/>
    </row>
    <row r="25" spans="1:11" ht="15">
      <c r="A25" s="23">
        <v>40272</v>
      </c>
      <c r="B25" s="24" t="s">
        <v>26</v>
      </c>
      <c r="C25" s="25">
        <v>30361327647</v>
      </c>
      <c r="D25" s="26">
        <v>4560339</v>
      </c>
      <c r="E25" s="27">
        <v>6.9000000000000006E-2</v>
      </c>
      <c r="F25" s="35">
        <v>365</v>
      </c>
      <c r="G25" s="28">
        <f t="shared" si="0"/>
        <v>40637</v>
      </c>
      <c r="H25" s="28">
        <v>40633</v>
      </c>
      <c r="I25" s="29">
        <f t="shared" ref="I25:I38" si="2">+H25-A25</f>
        <v>361</v>
      </c>
      <c r="J25" s="30">
        <f t="shared" si="1"/>
        <v>311215.02507123287</v>
      </c>
      <c r="K25" s="289"/>
    </row>
    <row r="26" spans="1:11" ht="15">
      <c r="A26" s="23">
        <v>40268</v>
      </c>
      <c r="B26" s="24" t="s">
        <v>26</v>
      </c>
      <c r="C26" s="32">
        <v>30727489208</v>
      </c>
      <c r="D26" s="26">
        <v>4225573</v>
      </c>
      <c r="E26" s="27">
        <v>6.9000000000000006E-2</v>
      </c>
      <c r="F26" s="24">
        <v>366</v>
      </c>
      <c r="G26" s="28">
        <f t="shared" si="0"/>
        <v>40634</v>
      </c>
      <c r="H26" s="28">
        <v>40633</v>
      </c>
      <c r="I26" s="29">
        <f t="shared" si="2"/>
        <v>365</v>
      </c>
      <c r="J26" s="30">
        <f t="shared" si="1"/>
        <v>291564.53700000001</v>
      </c>
      <c r="K26" s="289"/>
    </row>
    <row r="27" spans="1:11" ht="15">
      <c r="A27" s="36">
        <v>40323</v>
      </c>
      <c r="B27" s="24" t="s">
        <v>26</v>
      </c>
      <c r="C27" s="32">
        <v>35203667271</v>
      </c>
      <c r="D27" s="26">
        <v>11680989</v>
      </c>
      <c r="E27" s="27">
        <v>0.05</v>
      </c>
      <c r="F27" s="24">
        <v>457</v>
      </c>
      <c r="G27" s="28">
        <f t="shared" si="0"/>
        <v>40780</v>
      </c>
      <c r="H27" s="28">
        <v>40633</v>
      </c>
      <c r="I27" s="29">
        <f t="shared" si="2"/>
        <v>310</v>
      </c>
      <c r="J27" s="30">
        <f t="shared" si="1"/>
        <v>496041.99863013707</v>
      </c>
      <c r="K27" s="289"/>
    </row>
    <row r="28" spans="1:11" ht="15">
      <c r="A28" s="23">
        <v>40192</v>
      </c>
      <c r="B28" s="24" t="s">
        <v>26</v>
      </c>
      <c r="C28" s="32">
        <v>30642722490</v>
      </c>
      <c r="D28" s="26">
        <v>6317097</v>
      </c>
      <c r="E28" s="27">
        <v>6.9000000000000006E-2</v>
      </c>
      <c r="F28" s="24">
        <v>366</v>
      </c>
      <c r="G28" s="28">
        <f t="shared" si="0"/>
        <v>40558</v>
      </c>
      <c r="H28" s="28">
        <v>40633</v>
      </c>
      <c r="I28" s="29">
        <f t="shared" si="2"/>
        <v>441</v>
      </c>
      <c r="J28" s="30">
        <f t="shared" si="1"/>
        <v>526638.20441917807</v>
      </c>
      <c r="K28" s="289" t="s">
        <v>30</v>
      </c>
    </row>
    <row r="29" spans="1:11" ht="15">
      <c r="A29" s="23">
        <v>40196</v>
      </c>
      <c r="B29" s="24" t="s">
        <v>26</v>
      </c>
      <c r="C29" s="32">
        <v>30312379003</v>
      </c>
      <c r="D29" s="26">
        <v>9754735</v>
      </c>
      <c r="E29" s="27">
        <v>6.9000000000000006E-2</v>
      </c>
      <c r="F29" s="24">
        <v>366</v>
      </c>
      <c r="G29" s="28">
        <f t="shared" si="0"/>
        <v>40562</v>
      </c>
      <c r="H29" s="28">
        <v>40633</v>
      </c>
      <c r="I29" s="29">
        <f t="shared" si="2"/>
        <v>437</v>
      </c>
      <c r="J29" s="30">
        <f t="shared" si="1"/>
        <v>805848.01220547955</v>
      </c>
      <c r="K29" s="289"/>
    </row>
    <row r="30" spans="1:11" ht="15">
      <c r="A30" s="23">
        <v>40283</v>
      </c>
      <c r="B30" s="24" t="s">
        <v>26</v>
      </c>
      <c r="C30" s="25">
        <v>31417779822</v>
      </c>
      <c r="D30" s="26">
        <v>4914495</v>
      </c>
      <c r="E30" s="27">
        <v>6.7500000000000004E-2</v>
      </c>
      <c r="F30" s="35">
        <v>365</v>
      </c>
      <c r="G30" s="28">
        <f t="shared" si="0"/>
        <v>40648</v>
      </c>
      <c r="H30" s="28">
        <v>40633</v>
      </c>
      <c r="I30" s="29">
        <f t="shared" si="2"/>
        <v>350</v>
      </c>
      <c r="J30" s="30">
        <f t="shared" si="1"/>
        <v>318095.73801369866</v>
      </c>
      <c r="K30" s="289"/>
    </row>
    <row r="31" spans="1:11" ht="15">
      <c r="A31" s="23">
        <v>40352</v>
      </c>
      <c r="B31" s="24" t="s">
        <v>26</v>
      </c>
      <c r="C31" s="25">
        <v>31417734075</v>
      </c>
      <c r="D31" s="26">
        <v>3254057</v>
      </c>
      <c r="E31" s="27">
        <v>6.9000000000000006E-2</v>
      </c>
      <c r="F31" s="35">
        <v>365</v>
      </c>
      <c r="G31" s="28">
        <f t="shared" si="0"/>
        <v>40717</v>
      </c>
      <c r="H31" s="28">
        <v>40633</v>
      </c>
      <c r="I31" s="29">
        <f t="shared" si="2"/>
        <v>281</v>
      </c>
      <c r="J31" s="30">
        <f t="shared" si="1"/>
        <v>172857.29088493151</v>
      </c>
      <c r="K31" s="289"/>
    </row>
    <row r="32" spans="1:11" ht="15">
      <c r="A32" s="23">
        <v>40452</v>
      </c>
      <c r="B32" s="24" t="s">
        <v>26</v>
      </c>
      <c r="C32" s="25">
        <v>31032783288</v>
      </c>
      <c r="D32" s="26">
        <v>10051971</v>
      </c>
      <c r="E32" s="27">
        <v>6.5000000000000002E-2</v>
      </c>
      <c r="F32" s="24">
        <v>365</v>
      </c>
      <c r="G32" s="28">
        <f t="shared" si="0"/>
        <v>40817</v>
      </c>
      <c r="H32" s="28">
        <v>40633</v>
      </c>
      <c r="I32" s="29">
        <f t="shared" si="2"/>
        <v>181</v>
      </c>
      <c r="J32" s="30">
        <f t="shared" si="1"/>
        <v>324003.94195890409</v>
      </c>
      <c r="K32" s="289"/>
    </row>
    <row r="33" spans="1:11" ht="15">
      <c r="A33" s="23">
        <v>40464</v>
      </c>
      <c r="B33" s="24" t="s">
        <v>26</v>
      </c>
      <c r="C33" s="25">
        <v>30520926333</v>
      </c>
      <c r="D33" s="26">
        <v>9103025</v>
      </c>
      <c r="E33" s="27">
        <v>7.1499999999999994E-2</v>
      </c>
      <c r="F33" s="24">
        <v>366</v>
      </c>
      <c r="G33" s="28">
        <f t="shared" si="0"/>
        <v>40830</v>
      </c>
      <c r="H33" s="28">
        <v>40633</v>
      </c>
      <c r="I33" s="29">
        <f t="shared" si="2"/>
        <v>169</v>
      </c>
      <c r="J33" s="30">
        <f t="shared" si="1"/>
        <v>301360.00708904112</v>
      </c>
      <c r="K33" s="289"/>
    </row>
    <row r="34" spans="1:11" ht="15">
      <c r="A34" s="23">
        <v>40501</v>
      </c>
      <c r="B34" s="24" t="s">
        <v>26</v>
      </c>
      <c r="C34" s="25">
        <v>31510069790</v>
      </c>
      <c r="D34" s="26">
        <v>8373893</v>
      </c>
      <c r="E34" s="27">
        <v>6.5000000000000002E-2</v>
      </c>
      <c r="F34" s="37">
        <v>555</v>
      </c>
      <c r="G34" s="28">
        <f t="shared" si="0"/>
        <v>41056</v>
      </c>
      <c r="H34" s="28">
        <v>40633</v>
      </c>
      <c r="I34" s="29">
        <f t="shared" si="2"/>
        <v>132</v>
      </c>
      <c r="J34" s="30">
        <f>+D34*E34/365*I34</f>
        <v>196843.84093150686</v>
      </c>
      <c r="K34" s="289"/>
    </row>
    <row r="35" spans="1:11" ht="15">
      <c r="A35" s="23">
        <v>40502</v>
      </c>
      <c r="B35" s="24" t="s">
        <v>26</v>
      </c>
      <c r="C35" s="25">
        <v>35041981972</v>
      </c>
      <c r="D35" s="26">
        <v>11521547</v>
      </c>
      <c r="E35" s="27">
        <v>6.5000000000000002E-2</v>
      </c>
      <c r="F35" s="37">
        <v>555</v>
      </c>
      <c r="G35" s="28">
        <f t="shared" si="0"/>
        <v>41057</v>
      </c>
      <c r="H35" s="28">
        <v>40633</v>
      </c>
      <c r="I35" s="29">
        <f t="shared" si="2"/>
        <v>131</v>
      </c>
      <c r="J35" s="30">
        <f t="shared" si="1"/>
        <v>268783.48686301371</v>
      </c>
      <c r="K35" s="289" t="s">
        <v>31</v>
      </c>
    </row>
    <row r="36" spans="1:11" ht="15">
      <c r="A36" s="23">
        <v>40533</v>
      </c>
      <c r="B36" s="24" t="s">
        <v>26</v>
      </c>
      <c r="C36" s="25">
        <v>31549390653</v>
      </c>
      <c r="D36" s="26">
        <v>8006418</v>
      </c>
      <c r="E36" s="27">
        <v>6.9500000000000006E-2</v>
      </c>
      <c r="F36" s="24">
        <v>555</v>
      </c>
      <c r="G36" s="28">
        <f t="shared" si="0"/>
        <v>41088</v>
      </c>
      <c r="H36" s="28">
        <v>40633</v>
      </c>
      <c r="I36" s="29">
        <f t="shared" si="2"/>
        <v>100</v>
      </c>
      <c r="J36" s="30">
        <f t="shared" si="1"/>
        <v>152450.97287671236</v>
      </c>
      <c r="K36" s="289"/>
    </row>
    <row r="37" spans="1:11" ht="15">
      <c r="A37" s="23">
        <v>40568</v>
      </c>
      <c r="B37" s="24" t="s">
        <v>26</v>
      </c>
      <c r="C37" s="25">
        <v>31601879282</v>
      </c>
      <c r="D37" s="26">
        <v>10442271</v>
      </c>
      <c r="E37" s="27">
        <v>6.5000000000000002E-2</v>
      </c>
      <c r="F37" s="24">
        <v>555</v>
      </c>
      <c r="G37" s="28">
        <f t="shared" si="0"/>
        <v>41123</v>
      </c>
      <c r="H37" s="28">
        <v>40633</v>
      </c>
      <c r="I37" s="29">
        <f t="shared" si="2"/>
        <v>65</v>
      </c>
      <c r="J37" s="30">
        <f>+D37*E37/365*I37</f>
        <v>120872.86294520547</v>
      </c>
      <c r="K37" s="289"/>
    </row>
    <row r="38" spans="1:11" ht="15">
      <c r="A38" s="23">
        <v>40633</v>
      </c>
      <c r="B38" s="24" t="s">
        <v>26</v>
      </c>
      <c r="C38" s="25">
        <v>31694706504</v>
      </c>
      <c r="D38" s="26">
        <v>5912532</v>
      </c>
      <c r="E38" s="27">
        <v>6.9000000000000006E-2</v>
      </c>
      <c r="F38" s="24">
        <v>366</v>
      </c>
      <c r="G38" s="28">
        <f t="shared" si="0"/>
        <v>40999</v>
      </c>
      <c r="H38" s="28">
        <v>40633</v>
      </c>
      <c r="I38" s="29">
        <f t="shared" si="2"/>
        <v>0</v>
      </c>
      <c r="J38" s="30">
        <f>+D38*E38/365*I38</f>
        <v>0</v>
      </c>
      <c r="K38" s="289"/>
    </row>
    <row r="39" spans="1:11" ht="15">
      <c r="A39" s="23">
        <v>40675</v>
      </c>
      <c r="B39" s="24" t="s">
        <v>26</v>
      </c>
      <c r="C39" s="25">
        <v>31745114148</v>
      </c>
      <c r="D39" s="26">
        <v>7180957</v>
      </c>
      <c r="E39" s="27">
        <v>6.7500000000000004E-2</v>
      </c>
      <c r="F39" s="24">
        <v>555</v>
      </c>
      <c r="G39" s="28">
        <f t="shared" si="0"/>
        <v>41230</v>
      </c>
      <c r="H39" s="23">
        <v>40999</v>
      </c>
      <c r="I39" s="38"/>
      <c r="J39" s="38"/>
      <c r="K39" s="300" t="s">
        <v>27</v>
      </c>
    </row>
    <row r="40" spans="1:11" ht="15">
      <c r="A40" s="23">
        <v>40676</v>
      </c>
      <c r="B40" s="24" t="s">
        <v>26</v>
      </c>
      <c r="C40" s="25">
        <v>31746109567</v>
      </c>
      <c r="D40" s="26">
        <v>7180989</v>
      </c>
      <c r="E40" s="27">
        <v>6.7500000000000004E-2</v>
      </c>
      <c r="F40" s="24">
        <v>555</v>
      </c>
      <c r="G40" s="28">
        <f t="shared" si="0"/>
        <v>41231</v>
      </c>
      <c r="H40" s="23">
        <v>40999</v>
      </c>
      <c r="I40" s="38"/>
      <c r="J40" s="38"/>
      <c r="K40" s="301"/>
    </row>
    <row r="41" spans="1:11" ht="15">
      <c r="A41" s="23">
        <v>40680</v>
      </c>
      <c r="B41" s="24" t="s">
        <v>26</v>
      </c>
      <c r="C41" s="25">
        <v>31750521031</v>
      </c>
      <c r="D41" s="26">
        <v>8619243</v>
      </c>
      <c r="E41" s="27">
        <v>6.7500000000000004E-2</v>
      </c>
      <c r="F41" s="37">
        <v>555</v>
      </c>
      <c r="G41" s="28">
        <f t="shared" si="0"/>
        <v>41235</v>
      </c>
      <c r="H41" s="23">
        <v>40999</v>
      </c>
      <c r="I41" s="38"/>
      <c r="J41" s="38"/>
      <c r="K41" s="301"/>
    </row>
    <row r="42" spans="1:11" ht="15">
      <c r="A42" s="23">
        <v>40681</v>
      </c>
      <c r="B42" s="24" t="s">
        <v>26</v>
      </c>
      <c r="C42" s="25">
        <v>31751808693</v>
      </c>
      <c r="D42" s="26">
        <v>9337555</v>
      </c>
      <c r="E42" s="27">
        <v>5.5E-2</v>
      </c>
      <c r="F42" s="37">
        <v>555</v>
      </c>
      <c r="G42" s="28">
        <f t="shared" si="0"/>
        <v>41236</v>
      </c>
      <c r="H42" s="23">
        <v>40999</v>
      </c>
      <c r="I42" s="38"/>
      <c r="J42" s="39" t="e">
        <f>+#REF!-#REF!</f>
        <v>#REF!</v>
      </c>
      <c r="K42" s="301"/>
    </row>
    <row r="43" spans="1:11" ht="15">
      <c r="A43" s="23">
        <v>40686</v>
      </c>
      <c r="B43" s="24" t="s">
        <v>26</v>
      </c>
      <c r="C43" s="25">
        <v>31758414227</v>
      </c>
      <c r="D43" s="26">
        <v>2860278</v>
      </c>
      <c r="E43" s="27">
        <v>6.7500000000000004E-2</v>
      </c>
      <c r="F43" s="24">
        <v>555</v>
      </c>
      <c r="G43" s="28">
        <f t="shared" si="0"/>
        <v>41241</v>
      </c>
      <c r="H43" s="23">
        <v>40999</v>
      </c>
      <c r="I43" s="38"/>
      <c r="J43" s="38"/>
      <c r="K43" s="301"/>
    </row>
    <row r="44" spans="1:11" ht="15">
      <c r="A44" s="23">
        <v>41141</v>
      </c>
      <c r="B44" s="24" t="s">
        <v>26</v>
      </c>
      <c r="C44" s="25">
        <v>32698374633</v>
      </c>
      <c r="D44" s="26">
        <v>9161172</v>
      </c>
      <c r="E44" s="27">
        <v>7.2499999999999995E-2</v>
      </c>
      <c r="F44" s="24">
        <v>366</v>
      </c>
      <c r="G44" s="28">
        <f t="shared" si="0"/>
        <v>41507</v>
      </c>
      <c r="H44" s="23"/>
      <c r="I44" s="38"/>
      <c r="J44" s="38"/>
      <c r="K44" s="301"/>
    </row>
    <row r="45" spans="1:11" ht="15">
      <c r="A45" s="23">
        <v>41254</v>
      </c>
      <c r="B45" s="24" t="s">
        <v>26</v>
      </c>
      <c r="C45" s="25">
        <v>32703778258</v>
      </c>
      <c r="D45" s="26">
        <v>6730739</v>
      </c>
      <c r="E45" s="27">
        <v>6.9000000000000006E-2</v>
      </c>
      <c r="F45" s="24">
        <v>366</v>
      </c>
      <c r="G45" s="28">
        <f t="shared" si="0"/>
        <v>41620</v>
      </c>
      <c r="H45" s="23"/>
      <c r="I45" s="38"/>
      <c r="J45" s="38"/>
      <c r="K45" s="301"/>
    </row>
    <row r="46" spans="1:11" ht="15">
      <c r="A46" s="23">
        <v>41259</v>
      </c>
      <c r="B46" s="24" t="s">
        <v>26</v>
      </c>
      <c r="C46" s="25">
        <v>31783504788</v>
      </c>
      <c r="D46" s="26">
        <v>8967201</v>
      </c>
      <c r="E46" s="40">
        <v>6.5000000000000002E-2</v>
      </c>
      <c r="F46" s="37">
        <v>366</v>
      </c>
      <c r="G46" s="28">
        <f t="shared" si="0"/>
        <v>41625</v>
      </c>
      <c r="H46" s="23"/>
      <c r="I46" s="38"/>
      <c r="J46" s="38"/>
      <c r="K46" s="301"/>
    </row>
    <row r="47" spans="1:11" ht="15">
      <c r="A47" s="23">
        <v>41355</v>
      </c>
      <c r="B47" s="24" t="s">
        <v>26</v>
      </c>
      <c r="C47" s="25">
        <v>32900870418</v>
      </c>
      <c r="D47" s="26">
        <v>6748328</v>
      </c>
      <c r="E47" s="27">
        <v>6.9000000000000006E-2</v>
      </c>
      <c r="F47" s="24">
        <v>366</v>
      </c>
      <c r="G47" s="28">
        <f t="shared" si="0"/>
        <v>41721</v>
      </c>
      <c r="H47" s="23"/>
      <c r="I47" s="38"/>
      <c r="J47" s="38"/>
      <c r="K47" s="301"/>
    </row>
    <row r="48" spans="1:11" ht="15">
      <c r="A48" s="41">
        <v>41387</v>
      </c>
      <c r="B48" s="24" t="s">
        <v>26</v>
      </c>
      <c r="C48" s="42">
        <v>32956603528</v>
      </c>
      <c r="D48" s="26">
        <v>7595510</v>
      </c>
      <c r="E48" s="27">
        <v>6.9000000000000006E-2</v>
      </c>
      <c r="F48" s="44">
        <v>366</v>
      </c>
      <c r="G48" s="28">
        <f t="shared" si="0"/>
        <v>41753</v>
      </c>
      <c r="H48" s="45"/>
      <c r="I48" s="45"/>
      <c r="J48" s="45"/>
      <c r="K48" s="301"/>
    </row>
    <row r="49" spans="1:13" ht="15">
      <c r="A49" s="41">
        <v>41387</v>
      </c>
      <c r="B49" s="24" t="s">
        <v>26</v>
      </c>
      <c r="C49" s="42">
        <v>32956600617</v>
      </c>
      <c r="D49" s="26">
        <v>5063672</v>
      </c>
      <c r="E49" s="43">
        <v>6.9000000000000006E-2</v>
      </c>
      <c r="F49" s="44">
        <v>366</v>
      </c>
      <c r="G49" s="28">
        <f t="shared" si="0"/>
        <v>41753</v>
      </c>
      <c r="H49" s="45"/>
      <c r="I49" s="45"/>
      <c r="J49" s="45"/>
      <c r="K49" s="301"/>
    </row>
    <row r="50" spans="1:13" ht="15">
      <c r="A50" s="41">
        <v>41533</v>
      </c>
      <c r="B50" s="24" t="s">
        <v>26</v>
      </c>
      <c r="C50" s="42">
        <v>33300974682</v>
      </c>
      <c r="D50" s="26">
        <v>6262642</v>
      </c>
      <c r="E50" s="43">
        <v>7.1499999999999994E-2</v>
      </c>
      <c r="F50" s="44">
        <v>365</v>
      </c>
      <c r="G50" s="28">
        <f t="shared" si="0"/>
        <v>41898</v>
      </c>
      <c r="H50" s="45"/>
      <c r="I50" s="45"/>
      <c r="J50" s="45"/>
      <c r="K50" s="301"/>
    </row>
    <row r="51" spans="1:13" ht="15">
      <c r="A51" s="41">
        <v>41533</v>
      </c>
      <c r="B51" s="24" t="s">
        <v>26</v>
      </c>
      <c r="C51" s="42">
        <v>33300969638</v>
      </c>
      <c r="D51" s="26">
        <v>6262642</v>
      </c>
      <c r="E51" s="43">
        <v>7.1499999999999994E-2</v>
      </c>
      <c r="F51" s="44">
        <v>365</v>
      </c>
      <c r="G51" s="28">
        <f t="shared" si="0"/>
        <v>41898</v>
      </c>
      <c r="H51" s="45"/>
      <c r="I51" s="45"/>
      <c r="J51" s="45"/>
      <c r="K51" s="301"/>
    </row>
    <row r="52" spans="1:13" ht="15">
      <c r="A52" s="41">
        <v>41533</v>
      </c>
      <c r="B52" s="24" t="s">
        <v>26</v>
      </c>
      <c r="C52" s="42">
        <v>33300982082</v>
      </c>
      <c r="D52" s="26">
        <v>6262642</v>
      </c>
      <c r="E52" s="43">
        <v>7.1499999999999994E-2</v>
      </c>
      <c r="F52" s="44">
        <v>365</v>
      </c>
      <c r="G52" s="28">
        <f t="shared" si="0"/>
        <v>41898</v>
      </c>
      <c r="H52" s="45"/>
      <c r="I52" s="45"/>
      <c r="J52" s="45"/>
      <c r="K52" s="301"/>
    </row>
    <row r="53" spans="1:13" ht="15">
      <c r="A53" s="41">
        <v>41533</v>
      </c>
      <c r="B53" s="24" t="s">
        <v>26</v>
      </c>
      <c r="C53" s="42">
        <v>33300962587</v>
      </c>
      <c r="D53" s="26">
        <v>6262642</v>
      </c>
      <c r="E53" s="43">
        <v>7.1499999999999994E-2</v>
      </c>
      <c r="F53" s="44">
        <v>365</v>
      </c>
      <c r="G53" s="28">
        <f t="shared" si="0"/>
        <v>41898</v>
      </c>
      <c r="H53" s="45"/>
      <c r="I53" s="45"/>
      <c r="J53" s="45"/>
      <c r="K53" s="301"/>
      <c r="M53" s="17">
        <f>528779+666525+698435+567002</f>
        <v>2460741</v>
      </c>
    </row>
    <row r="54" spans="1:13" ht="15">
      <c r="A54" s="41">
        <v>41533</v>
      </c>
      <c r="B54" s="24" t="s">
        <v>26</v>
      </c>
      <c r="C54" s="42">
        <v>33300954713</v>
      </c>
      <c r="D54" s="26">
        <v>6183388</v>
      </c>
      <c r="E54" s="43">
        <v>7.1499999999999994E-2</v>
      </c>
      <c r="F54" s="44">
        <v>365</v>
      </c>
      <c r="G54" s="28">
        <f t="shared" si="0"/>
        <v>41898</v>
      </c>
      <c r="H54" s="45"/>
      <c r="I54" s="45"/>
      <c r="J54" s="45"/>
      <c r="K54" s="301"/>
    </row>
    <row r="55" spans="1:13" ht="15">
      <c r="A55" s="41">
        <v>41647</v>
      </c>
      <c r="B55" s="24" t="s">
        <v>26</v>
      </c>
      <c r="C55" s="42">
        <v>33571193144</v>
      </c>
      <c r="D55" s="26">
        <v>6223941</v>
      </c>
      <c r="E55" s="46">
        <v>6.9000000000000006E-2</v>
      </c>
      <c r="F55" s="47">
        <v>365</v>
      </c>
      <c r="G55" s="28">
        <f t="shared" si="0"/>
        <v>42012</v>
      </c>
      <c r="H55" s="45"/>
      <c r="I55" s="45"/>
      <c r="J55" s="45"/>
      <c r="K55" s="301"/>
    </row>
    <row r="56" spans="1:13" ht="15">
      <c r="A56" s="41">
        <v>41647</v>
      </c>
      <c r="B56" s="24" t="s">
        <v>26</v>
      </c>
      <c r="C56" s="42">
        <v>33571194104</v>
      </c>
      <c r="D56" s="26">
        <v>6223941</v>
      </c>
      <c r="E56" s="46">
        <v>6.9000000000000006E-2</v>
      </c>
      <c r="F56" s="47">
        <v>365</v>
      </c>
      <c r="G56" s="28">
        <f t="shared" si="0"/>
        <v>42012</v>
      </c>
      <c r="H56" s="45"/>
      <c r="I56" s="45"/>
      <c r="J56" s="45"/>
      <c r="K56" s="301"/>
    </row>
    <row r="57" spans="1:13" ht="15">
      <c r="A57" s="41">
        <v>41647</v>
      </c>
      <c r="B57" s="24" t="s">
        <v>26</v>
      </c>
      <c r="C57" s="42">
        <v>33571194658</v>
      </c>
      <c r="D57" s="26">
        <v>6223941</v>
      </c>
      <c r="E57" s="46">
        <v>6.9000000000000006E-2</v>
      </c>
      <c r="F57" s="47">
        <v>365</v>
      </c>
      <c r="G57" s="28">
        <f t="shared" si="0"/>
        <v>42012</v>
      </c>
      <c r="H57" s="45"/>
      <c r="I57" s="45"/>
      <c r="J57" s="45"/>
      <c r="K57" s="301"/>
    </row>
    <row r="58" spans="1:13" ht="15">
      <c r="A58" s="41">
        <v>41647</v>
      </c>
      <c r="B58" s="24" t="s">
        <v>26</v>
      </c>
      <c r="C58" s="42">
        <v>33571195222</v>
      </c>
      <c r="D58" s="26">
        <v>6223941</v>
      </c>
      <c r="E58" s="46">
        <v>6.9000000000000006E-2</v>
      </c>
      <c r="F58" s="47">
        <v>365</v>
      </c>
      <c r="G58" s="28">
        <f t="shared" si="0"/>
        <v>42012</v>
      </c>
      <c r="H58" s="45"/>
      <c r="I58" s="45"/>
      <c r="J58" s="45"/>
      <c r="K58" s="301"/>
    </row>
    <row r="59" spans="1:13" ht="15">
      <c r="A59" s="41">
        <v>41710</v>
      </c>
      <c r="B59" s="24" t="s">
        <v>26</v>
      </c>
      <c r="C59" s="42">
        <v>33719417628</v>
      </c>
      <c r="D59" s="26">
        <v>6236676</v>
      </c>
      <c r="E59" s="46">
        <v>6.9000000000000006E-2</v>
      </c>
      <c r="F59" s="47">
        <v>365</v>
      </c>
      <c r="G59" s="28">
        <f t="shared" si="0"/>
        <v>42075</v>
      </c>
      <c r="H59" s="45"/>
      <c r="I59" s="45"/>
      <c r="J59" s="45"/>
      <c r="K59" s="301"/>
    </row>
    <row r="60" spans="1:13" ht="15">
      <c r="A60" s="41">
        <v>41725</v>
      </c>
      <c r="B60" s="24" t="s">
        <v>26</v>
      </c>
      <c r="C60" s="42">
        <v>33753592891</v>
      </c>
      <c r="D60" s="26">
        <v>7484495</v>
      </c>
      <c r="E60" s="46">
        <v>6.9000000000000006E-2</v>
      </c>
      <c r="F60" s="47">
        <v>365</v>
      </c>
      <c r="G60" s="28">
        <f t="shared" si="0"/>
        <v>42090</v>
      </c>
      <c r="H60" s="45"/>
      <c r="I60" s="45"/>
      <c r="J60" s="45"/>
      <c r="K60" s="302"/>
    </row>
    <row r="61" spans="1:13" ht="15.75">
      <c r="A61" s="48">
        <v>41776</v>
      </c>
      <c r="B61" s="24" t="s">
        <v>26</v>
      </c>
      <c r="C61" s="12">
        <v>33841362437</v>
      </c>
      <c r="D61" s="26">
        <v>6983272</v>
      </c>
      <c r="E61" s="49">
        <v>6.9000000000000006E-2</v>
      </c>
      <c r="F61" s="11">
        <v>365</v>
      </c>
      <c r="G61" s="28">
        <f t="shared" si="0"/>
        <v>42141</v>
      </c>
      <c r="H61" s="11"/>
      <c r="I61" s="11"/>
      <c r="J61" s="11"/>
      <c r="K61" s="291" t="s">
        <v>27</v>
      </c>
    </row>
    <row r="62" spans="1:13" ht="15.75">
      <c r="A62" s="48">
        <v>41776</v>
      </c>
      <c r="B62" s="24" t="s">
        <v>26</v>
      </c>
      <c r="C62" s="12">
        <v>33841363065</v>
      </c>
      <c r="D62" s="26">
        <v>8729092</v>
      </c>
      <c r="E62" s="49">
        <v>6.9000000000000006E-2</v>
      </c>
      <c r="F62" s="11">
        <v>365</v>
      </c>
      <c r="G62" s="28">
        <f t="shared" si="0"/>
        <v>42141</v>
      </c>
      <c r="H62" s="11"/>
      <c r="I62" s="11"/>
      <c r="J62" s="11"/>
      <c r="K62" s="292"/>
    </row>
    <row r="63" spans="1:13" ht="15.75">
      <c r="A63" s="48">
        <v>41786</v>
      </c>
      <c r="B63" s="24" t="s">
        <v>26</v>
      </c>
      <c r="C63" s="12">
        <v>33858346369</v>
      </c>
      <c r="D63" s="26">
        <v>8178869</v>
      </c>
      <c r="E63" s="49">
        <v>6.5000000000000002E-2</v>
      </c>
      <c r="F63" s="11">
        <v>180</v>
      </c>
      <c r="G63" s="28">
        <f t="shared" si="0"/>
        <v>41966</v>
      </c>
      <c r="H63" s="11"/>
      <c r="I63" s="11"/>
      <c r="J63" s="11"/>
      <c r="K63" s="292"/>
    </row>
    <row r="64" spans="1:13" ht="15.75">
      <c r="A64" s="48">
        <v>41786</v>
      </c>
      <c r="B64" s="24" t="s">
        <v>26</v>
      </c>
      <c r="C64" s="12">
        <v>33858348094</v>
      </c>
      <c r="D64" s="26">
        <v>3491635</v>
      </c>
      <c r="E64" s="49">
        <v>6.9000000000000006E-2</v>
      </c>
      <c r="F64" s="11">
        <v>365</v>
      </c>
      <c r="G64" s="28">
        <f t="shared" si="0"/>
        <v>42151</v>
      </c>
      <c r="H64" s="11"/>
      <c r="I64" s="11"/>
      <c r="J64" s="11"/>
      <c r="K64" s="292"/>
    </row>
    <row r="65" spans="1:11" ht="15.75">
      <c r="A65" s="48">
        <v>41869</v>
      </c>
      <c r="B65" s="24" t="s">
        <v>26</v>
      </c>
      <c r="C65" s="12">
        <v>34052081307</v>
      </c>
      <c r="D65" s="26">
        <v>5805377</v>
      </c>
      <c r="E65" s="49">
        <v>7.2499999999999995E-2</v>
      </c>
      <c r="F65" s="11">
        <v>365</v>
      </c>
      <c r="G65" s="28">
        <f t="shared" si="0"/>
        <v>42234</v>
      </c>
      <c r="H65" s="11"/>
      <c r="I65" s="11"/>
      <c r="J65" s="11"/>
      <c r="K65" s="292"/>
    </row>
    <row r="66" spans="1:11" ht="15.75">
      <c r="A66" s="48">
        <v>41869</v>
      </c>
      <c r="B66" s="24" t="s">
        <v>26</v>
      </c>
      <c r="C66" s="12">
        <v>34052080187</v>
      </c>
      <c r="D66" s="26">
        <v>5805377</v>
      </c>
      <c r="E66" s="49">
        <v>7.2499999999999995E-2</v>
      </c>
      <c r="F66" s="11">
        <v>365</v>
      </c>
      <c r="G66" s="28">
        <f t="shared" si="0"/>
        <v>42234</v>
      </c>
      <c r="H66" s="11"/>
      <c r="I66" s="11"/>
      <c r="J66" s="11"/>
      <c r="K66" s="292"/>
    </row>
    <row r="67" spans="1:11" ht="15.75">
      <c r="A67" s="48">
        <v>41869</v>
      </c>
      <c r="B67" s="24" t="s">
        <v>26</v>
      </c>
      <c r="C67" s="12">
        <v>34052081078</v>
      </c>
      <c r="D67" s="26">
        <v>5805377</v>
      </c>
      <c r="E67" s="49">
        <v>7.2499999999999995E-2</v>
      </c>
      <c r="F67" s="11">
        <v>365</v>
      </c>
      <c r="G67" s="28">
        <f t="shared" ref="G67:G114" si="3">+A67+F67</f>
        <v>42234</v>
      </c>
      <c r="H67" s="11"/>
      <c r="I67" s="11"/>
      <c r="J67" s="11"/>
      <c r="K67" s="292"/>
    </row>
    <row r="68" spans="1:11" ht="15.75">
      <c r="A68" s="48">
        <v>41869</v>
      </c>
      <c r="B68" s="24" t="s">
        <v>26</v>
      </c>
      <c r="C68" s="12">
        <f>34052081170</f>
        <v>34052081170</v>
      </c>
      <c r="D68" s="26">
        <v>5805377</v>
      </c>
      <c r="E68" s="49">
        <v>7.2499999999999995E-2</v>
      </c>
      <c r="F68" s="11">
        <v>365</v>
      </c>
      <c r="G68" s="28">
        <f t="shared" si="3"/>
        <v>42234</v>
      </c>
      <c r="H68" s="11"/>
      <c r="I68" s="11"/>
      <c r="J68" s="11"/>
      <c r="K68" s="292"/>
    </row>
    <row r="69" spans="1:11" ht="15.75">
      <c r="A69" s="48">
        <v>41869</v>
      </c>
      <c r="B69" s="24" t="s">
        <v>26</v>
      </c>
      <c r="C69" s="12">
        <v>34052081238</v>
      </c>
      <c r="D69" s="26">
        <v>5805377</v>
      </c>
      <c r="E69" s="49">
        <v>7.2499999999999995E-2</v>
      </c>
      <c r="F69" s="11">
        <v>365</v>
      </c>
      <c r="G69" s="28">
        <f t="shared" si="3"/>
        <v>42234</v>
      </c>
      <c r="H69" s="11"/>
      <c r="I69" s="11"/>
      <c r="J69" s="11"/>
      <c r="K69" s="292"/>
    </row>
    <row r="70" spans="1:11" ht="15.75">
      <c r="A70" s="48">
        <v>41936</v>
      </c>
      <c r="B70" s="24" t="s">
        <v>26</v>
      </c>
      <c r="C70" s="12">
        <v>34336750245</v>
      </c>
      <c r="D70" s="26">
        <v>5767337</v>
      </c>
      <c r="E70" s="49">
        <v>7.0499999999999993E-2</v>
      </c>
      <c r="F70" s="11">
        <v>365</v>
      </c>
      <c r="G70" s="28">
        <f t="shared" si="3"/>
        <v>42301</v>
      </c>
      <c r="H70" s="11"/>
      <c r="I70" s="11"/>
      <c r="J70" s="11"/>
      <c r="K70" s="292"/>
    </row>
    <row r="71" spans="1:11" ht="15.75">
      <c r="A71" s="48">
        <v>41939</v>
      </c>
      <c r="B71" s="24" t="s">
        <v>26</v>
      </c>
      <c r="C71" s="12">
        <v>34336746240</v>
      </c>
      <c r="D71" s="26">
        <v>5767337</v>
      </c>
      <c r="E71" s="49">
        <v>7.0499999999999993E-2</v>
      </c>
      <c r="F71" s="11">
        <v>365</v>
      </c>
      <c r="G71" s="28">
        <f t="shared" si="3"/>
        <v>42304</v>
      </c>
      <c r="H71" s="11"/>
      <c r="I71" s="11"/>
      <c r="J71" s="11"/>
      <c r="K71" s="292"/>
    </row>
    <row r="72" spans="1:11" ht="15.75">
      <c r="A72" s="48">
        <v>42094</v>
      </c>
      <c r="B72" s="24" t="s">
        <v>26</v>
      </c>
      <c r="C72" s="12">
        <v>34837891016</v>
      </c>
      <c r="D72" s="26">
        <v>5756532</v>
      </c>
      <c r="E72" s="50">
        <v>6.9000000000000006E-2</v>
      </c>
      <c r="F72" s="12">
        <v>365</v>
      </c>
      <c r="G72" s="28">
        <f t="shared" si="3"/>
        <v>42459</v>
      </c>
      <c r="H72" s="11"/>
      <c r="I72" s="11"/>
      <c r="J72" s="11"/>
      <c r="K72" s="293"/>
    </row>
    <row r="73" spans="1:11" ht="15.75">
      <c r="A73" s="48">
        <v>42184</v>
      </c>
      <c r="B73" s="11" t="s">
        <v>26</v>
      </c>
      <c r="C73" s="11">
        <v>35030815011</v>
      </c>
      <c r="D73" s="26">
        <v>5483068</v>
      </c>
      <c r="E73" s="49">
        <v>7.2499999999999995E-2</v>
      </c>
      <c r="F73" s="45">
        <v>365</v>
      </c>
      <c r="G73" s="28">
        <f t="shared" si="3"/>
        <v>42549</v>
      </c>
      <c r="H73" s="45"/>
      <c r="I73" s="45"/>
      <c r="J73" s="45"/>
      <c r="K73" s="291" t="s">
        <v>27</v>
      </c>
    </row>
    <row r="74" spans="1:11" ht="15.75">
      <c r="A74" s="48">
        <v>42184</v>
      </c>
      <c r="B74" s="11" t="s">
        <v>26</v>
      </c>
      <c r="C74" s="51">
        <v>35030813375</v>
      </c>
      <c r="D74" s="26">
        <v>5483068</v>
      </c>
      <c r="E74" s="49">
        <v>8.2500000000000004E-2</v>
      </c>
      <c r="F74" s="45">
        <v>365</v>
      </c>
      <c r="G74" s="28">
        <f t="shared" si="3"/>
        <v>42549</v>
      </c>
      <c r="H74" s="45"/>
      <c r="I74" s="45"/>
      <c r="J74" s="45"/>
      <c r="K74" s="292"/>
    </row>
    <row r="75" spans="1:11" ht="15.75">
      <c r="A75" s="48">
        <v>42184</v>
      </c>
      <c r="B75" s="11" t="s">
        <v>26</v>
      </c>
      <c r="C75" s="51">
        <v>35030811481</v>
      </c>
      <c r="D75" s="26">
        <v>5483068</v>
      </c>
      <c r="E75" s="49">
        <v>8.2500000000000004E-2</v>
      </c>
      <c r="F75" s="45">
        <v>365</v>
      </c>
      <c r="G75" s="28">
        <f t="shared" si="3"/>
        <v>42549</v>
      </c>
      <c r="H75" s="45"/>
      <c r="I75" s="45"/>
      <c r="J75" s="45"/>
      <c r="K75" s="292"/>
    </row>
    <row r="76" spans="1:11" ht="15.75">
      <c r="A76" s="48">
        <v>42184</v>
      </c>
      <c r="B76" s="11" t="s">
        <v>26</v>
      </c>
      <c r="C76" s="51">
        <v>35030808263</v>
      </c>
      <c r="D76" s="26">
        <v>5483068</v>
      </c>
      <c r="E76" s="49">
        <v>8.2500000000000004E-2</v>
      </c>
      <c r="F76" s="45">
        <v>365</v>
      </c>
      <c r="G76" s="28">
        <f t="shared" si="3"/>
        <v>42549</v>
      </c>
      <c r="H76" s="45"/>
      <c r="I76" s="45"/>
      <c r="J76" s="45"/>
      <c r="K76" s="292"/>
    </row>
    <row r="77" spans="1:11" ht="15.75">
      <c r="A77" s="48">
        <v>42240</v>
      </c>
      <c r="B77" s="11" t="s">
        <v>26</v>
      </c>
      <c r="C77" s="11">
        <v>35176358444</v>
      </c>
      <c r="D77" s="26">
        <v>5452324</v>
      </c>
      <c r="E77" s="49">
        <v>6.9500000000000006E-2</v>
      </c>
      <c r="F77" s="45">
        <v>365</v>
      </c>
      <c r="G77" s="28">
        <f t="shared" si="3"/>
        <v>42605</v>
      </c>
      <c r="H77" s="45"/>
      <c r="I77" s="45"/>
      <c r="J77" s="45"/>
      <c r="K77" s="292"/>
    </row>
    <row r="78" spans="1:11" ht="15.75">
      <c r="A78" s="48">
        <v>42240</v>
      </c>
      <c r="B78" s="11" t="s">
        <v>26</v>
      </c>
      <c r="C78" s="11">
        <v>35176360815</v>
      </c>
      <c r="D78" s="26">
        <v>5452324</v>
      </c>
      <c r="E78" s="49">
        <v>6.9500000000000006E-2</v>
      </c>
      <c r="F78" s="45">
        <v>365</v>
      </c>
      <c r="G78" s="28">
        <f t="shared" si="3"/>
        <v>42605</v>
      </c>
      <c r="H78" s="45"/>
      <c r="I78" s="45"/>
      <c r="J78" s="45"/>
      <c r="K78" s="292"/>
    </row>
    <row r="79" spans="1:11" ht="15.75">
      <c r="A79" s="48">
        <v>42282</v>
      </c>
      <c r="B79" s="11" t="s">
        <v>26</v>
      </c>
      <c r="C79" s="52">
        <v>35269118292</v>
      </c>
      <c r="D79" s="26">
        <v>5334638</v>
      </c>
      <c r="E79" s="49">
        <v>6.5000000000000002E-2</v>
      </c>
      <c r="F79" s="45">
        <v>365</v>
      </c>
      <c r="G79" s="28">
        <f t="shared" si="3"/>
        <v>42647</v>
      </c>
      <c r="H79" s="45"/>
      <c r="I79" s="45"/>
      <c r="J79" s="45"/>
      <c r="K79" s="292"/>
    </row>
    <row r="80" spans="1:11" ht="15.75">
      <c r="A80" s="48">
        <v>42308</v>
      </c>
      <c r="B80" s="11" t="s">
        <v>26</v>
      </c>
      <c r="C80" s="11">
        <v>35317295032</v>
      </c>
      <c r="D80" s="26">
        <v>5312711</v>
      </c>
      <c r="E80" s="49">
        <v>6.5000000000000002E-2</v>
      </c>
      <c r="F80" s="45">
        <v>365</v>
      </c>
      <c r="G80" s="28">
        <f t="shared" si="3"/>
        <v>42673</v>
      </c>
      <c r="H80" s="45"/>
      <c r="I80" s="45"/>
      <c r="J80" s="45"/>
      <c r="K80" s="292"/>
    </row>
    <row r="81" spans="1:11" ht="15.75">
      <c r="A81" s="48">
        <v>42308</v>
      </c>
      <c r="B81" s="11" t="s">
        <v>26</v>
      </c>
      <c r="C81" s="11">
        <v>35317304241</v>
      </c>
      <c r="D81" s="26">
        <v>5437176</v>
      </c>
      <c r="E81" s="49">
        <v>6.9500000000000006E-2</v>
      </c>
      <c r="F81" s="45">
        <v>365</v>
      </c>
      <c r="G81" s="28">
        <f t="shared" si="3"/>
        <v>42673</v>
      </c>
      <c r="H81" s="45"/>
      <c r="I81" s="45"/>
      <c r="J81" s="45"/>
      <c r="K81" s="293"/>
    </row>
    <row r="82" spans="1:11" ht="15.75">
      <c r="A82" s="48">
        <v>42360</v>
      </c>
      <c r="B82" s="11" t="s">
        <v>26</v>
      </c>
      <c r="C82" s="11">
        <v>35414828516</v>
      </c>
      <c r="D82" s="26">
        <v>5437456</v>
      </c>
      <c r="E82" s="49">
        <v>6.7500000000000004E-2</v>
      </c>
      <c r="F82" s="45">
        <v>455</v>
      </c>
      <c r="G82" s="28">
        <f t="shared" si="3"/>
        <v>42815</v>
      </c>
      <c r="H82" s="45"/>
      <c r="I82" s="45"/>
      <c r="J82" s="45"/>
      <c r="K82" s="31" t="s">
        <v>27</v>
      </c>
    </row>
    <row r="83" spans="1:11" ht="15.75">
      <c r="A83" s="48">
        <v>42398</v>
      </c>
      <c r="B83" s="11" t="s">
        <v>26</v>
      </c>
      <c r="C83" s="11">
        <v>3553802247</v>
      </c>
      <c r="D83" s="26">
        <v>5000000</v>
      </c>
      <c r="E83" s="49">
        <v>7.4999999999999997E-2</v>
      </c>
      <c r="F83" s="11">
        <v>455</v>
      </c>
      <c r="G83" s="28">
        <f t="shared" si="3"/>
        <v>42853</v>
      </c>
      <c r="H83" s="45"/>
      <c r="I83" s="45"/>
      <c r="J83" s="45"/>
      <c r="K83" s="31" t="s">
        <v>27</v>
      </c>
    </row>
    <row r="84" spans="1:11" ht="15.75">
      <c r="A84" s="48">
        <v>42431</v>
      </c>
      <c r="B84" s="11" t="s">
        <v>26</v>
      </c>
      <c r="C84" s="11">
        <v>35609844605</v>
      </c>
      <c r="D84" s="26">
        <v>5000000</v>
      </c>
      <c r="E84" s="49">
        <v>6.7500000000000004E-2</v>
      </c>
      <c r="F84" s="45">
        <v>455</v>
      </c>
      <c r="G84" s="28">
        <f t="shared" si="3"/>
        <v>42886</v>
      </c>
      <c r="H84" s="45"/>
      <c r="I84" s="45"/>
      <c r="J84" s="45"/>
      <c r="K84" s="45"/>
    </row>
    <row r="85" spans="1:11" ht="15.75">
      <c r="A85" s="48">
        <v>42460</v>
      </c>
      <c r="B85" s="11" t="s">
        <v>26</v>
      </c>
      <c r="C85" s="11">
        <v>35666249235</v>
      </c>
      <c r="D85" s="26">
        <v>5000000</v>
      </c>
      <c r="E85" s="49">
        <v>7.4999999999999997E-2</v>
      </c>
      <c r="F85" s="45">
        <v>545</v>
      </c>
      <c r="G85" s="28">
        <f t="shared" si="3"/>
        <v>43005</v>
      </c>
      <c r="H85" s="45"/>
      <c r="I85" s="45"/>
      <c r="J85" s="45"/>
      <c r="K85" s="45"/>
    </row>
    <row r="86" spans="1:11" ht="15.75">
      <c r="A86" s="48">
        <v>42460</v>
      </c>
      <c r="B86" s="11" t="s">
        <v>26</v>
      </c>
      <c r="C86" s="11">
        <v>35666267005</v>
      </c>
      <c r="D86" s="26">
        <v>5000000</v>
      </c>
      <c r="E86" s="49">
        <v>7.4999999999999997E-2</v>
      </c>
      <c r="F86" s="45">
        <v>545</v>
      </c>
      <c r="G86" s="28">
        <f t="shared" si="3"/>
        <v>43005</v>
      </c>
      <c r="H86" s="45"/>
      <c r="I86" s="45"/>
      <c r="J86" s="45"/>
      <c r="K86" s="45"/>
    </row>
    <row r="87" spans="1:11" ht="15.75">
      <c r="A87" s="48">
        <v>42460</v>
      </c>
      <c r="B87" s="11" t="s">
        <v>26</v>
      </c>
      <c r="C87" s="11">
        <v>35665724643</v>
      </c>
      <c r="D87" s="26">
        <v>5000000</v>
      </c>
      <c r="E87" s="49">
        <v>7.4999999999999997E-2</v>
      </c>
      <c r="F87" s="45">
        <v>545</v>
      </c>
      <c r="G87" s="28">
        <f t="shared" si="3"/>
        <v>43005</v>
      </c>
      <c r="H87" s="45"/>
      <c r="I87" s="45"/>
      <c r="J87" s="45"/>
      <c r="K87" s="294" t="s">
        <v>32</v>
      </c>
    </row>
    <row r="88" spans="1:11" ht="15.75">
      <c r="A88" s="48">
        <v>42460</v>
      </c>
      <c r="B88" s="11" t="s">
        <v>26</v>
      </c>
      <c r="C88" s="11">
        <v>35665916109</v>
      </c>
      <c r="D88" s="26">
        <v>5000000</v>
      </c>
      <c r="E88" s="49">
        <v>7.4999999999999997E-2</v>
      </c>
      <c r="F88" s="45">
        <v>545</v>
      </c>
      <c r="G88" s="28">
        <f t="shared" si="3"/>
        <v>43005</v>
      </c>
      <c r="H88" s="45"/>
      <c r="I88" s="45"/>
      <c r="J88" s="45"/>
      <c r="K88" s="295"/>
    </row>
    <row r="89" spans="1:11" ht="15.75">
      <c r="A89" s="48">
        <v>42460</v>
      </c>
      <c r="B89" s="11" t="s">
        <v>26</v>
      </c>
      <c r="C89" s="11">
        <v>35665917169</v>
      </c>
      <c r="D89" s="26">
        <v>5000000</v>
      </c>
      <c r="E89" s="49">
        <v>7.4999999999999997E-2</v>
      </c>
      <c r="F89" s="45">
        <v>545</v>
      </c>
      <c r="G89" s="28">
        <f t="shared" si="3"/>
        <v>43005</v>
      </c>
      <c r="H89" s="45"/>
      <c r="I89" s="45"/>
      <c r="J89" s="45"/>
      <c r="K89" s="295"/>
    </row>
    <row r="90" spans="1:11" ht="15.75">
      <c r="A90" s="48">
        <v>42460</v>
      </c>
      <c r="B90" s="11" t="s">
        <v>26</v>
      </c>
      <c r="C90" s="11">
        <v>35665918345</v>
      </c>
      <c r="D90" s="26">
        <v>5000000</v>
      </c>
      <c r="E90" s="49">
        <v>7.4999999999999997E-2</v>
      </c>
      <c r="F90" s="45">
        <v>545</v>
      </c>
      <c r="G90" s="28">
        <f t="shared" si="3"/>
        <v>43005</v>
      </c>
      <c r="H90" s="45"/>
      <c r="I90" s="45"/>
      <c r="J90" s="45"/>
      <c r="K90" s="295"/>
    </row>
    <row r="91" spans="1:11" ht="15.75">
      <c r="A91" s="48">
        <v>42460</v>
      </c>
      <c r="B91" s="11" t="s">
        <v>26</v>
      </c>
      <c r="C91" s="11">
        <v>35665919665</v>
      </c>
      <c r="D91" s="26">
        <v>5000000</v>
      </c>
      <c r="E91" s="49">
        <v>7.4999999999999997E-2</v>
      </c>
      <c r="F91" s="45">
        <v>545</v>
      </c>
      <c r="G91" s="28">
        <f t="shared" si="3"/>
        <v>43005</v>
      </c>
      <c r="H91" s="45"/>
      <c r="I91" s="45"/>
      <c r="J91" s="45"/>
      <c r="K91" s="296"/>
    </row>
    <row r="92" spans="1:11" ht="15.75">
      <c r="A92" s="48">
        <v>42629</v>
      </c>
      <c r="B92" s="11" t="s">
        <v>26</v>
      </c>
      <c r="C92" s="11">
        <v>36099766905</v>
      </c>
      <c r="D92" s="26">
        <v>5000000</v>
      </c>
      <c r="E92" s="50">
        <v>7.2499999999999995E-2</v>
      </c>
      <c r="F92" s="12">
        <v>485</v>
      </c>
      <c r="G92" s="28">
        <f t="shared" si="3"/>
        <v>43114</v>
      </c>
      <c r="H92" s="12" t="s">
        <v>34</v>
      </c>
      <c r="K92" s="12" t="s">
        <v>32</v>
      </c>
    </row>
    <row r="93" spans="1:11" ht="15.75">
      <c r="A93" s="48">
        <v>42629</v>
      </c>
      <c r="B93" s="11" t="s">
        <v>26</v>
      </c>
      <c r="C93" s="11">
        <v>36099749888</v>
      </c>
      <c r="D93" s="26">
        <v>5000000</v>
      </c>
      <c r="E93" s="50">
        <v>7.2499999999999995E-2</v>
      </c>
      <c r="F93" s="12">
        <v>485</v>
      </c>
      <c r="G93" s="28">
        <f t="shared" si="3"/>
        <v>43114</v>
      </c>
      <c r="H93" s="12" t="s">
        <v>34</v>
      </c>
      <c r="K93" s="12"/>
    </row>
    <row r="94" spans="1:11" ht="15.75">
      <c r="A94" s="48">
        <v>42629</v>
      </c>
      <c r="B94" s="11" t="s">
        <v>26</v>
      </c>
      <c r="C94" s="11">
        <v>36099734622</v>
      </c>
      <c r="D94" s="26">
        <v>5000000</v>
      </c>
      <c r="E94" s="50">
        <v>7.2499999999999995E-2</v>
      </c>
      <c r="F94" s="12">
        <v>485</v>
      </c>
      <c r="G94" s="28">
        <f t="shared" si="3"/>
        <v>43114</v>
      </c>
      <c r="H94" s="12" t="s">
        <v>34</v>
      </c>
      <c r="K94" s="12"/>
    </row>
    <row r="95" spans="1:11" ht="15.75">
      <c r="A95" s="48">
        <v>42704</v>
      </c>
      <c r="B95" s="11" t="s">
        <v>26</v>
      </c>
      <c r="C95" s="11">
        <v>36275030988</v>
      </c>
      <c r="D95" s="26">
        <v>5000000</v>
      </c>
      <c r="E95" s="50">
        <v>7.0000000000000007E-2</v>
      </c>
      <c r="F95" s="11">
        <v>364</v>
      </c>
      <c r="G95" s="28">
        <f t="shared" si="3"/>
        <v>43068</v>
      </c>
      <c r="H95" s="11" t="s">
        <v>34</v>
      </c>
      <c r="K95" s="11"/>
    </row>
    <row r="96" spans="1:11" ht="15.75">
      <c r="A96" s="48">
        <v>42704</v>
      </c>
      <c r="B96" s="11" t="s">
        <v>26</v>
      </c>
      <c r="C96" s="11">
        <v>36275067136</v>
      </c>
      <c r="D96" s="26">
        <v>5000000</v>
      </c>
      <c r="E96" s="50">
        <v>7.0000000000000007E-2</v>
      </c>
      <c r="F96" s="11">
        <v>364</v>
      </c>
      <c r="G96" s="28">
        <f t="shared" si="3"/>
        <v>43068</v>
      </c>
      <c r="H96" s="11" t="s">
        <v>34</v>
      </c>
      <c r="K96" s="11"/>
    </row>
    <row r="97" spans="1:11" ht="15.75">
      <c r="A97" s="48">
        <v>42704</v>
      </c>
      <c r="B97" s="11" t="s">
        <v>26</v>
      </c>
      <c r="C97" s="11">
        <v>36275085860</v>
      </c>
      <c r="D97" s="26">
        <v>5000000</v>
      </c>
      <c r="E97" s="50">
        <v>7.0000000000000007E-2</v>
      </c>
      <c r="F97" s="11">
        <v>364</v>
      </c>
      <c r="G97" s="28">
        <f t="shared" si="3"/>
        <v>43068</v>
      </c>
      <c r="H97" s="11" t="s">
        <v>34</v>
      </c>
      <c r="K97" s="11"/>
    </row>
    <row r="98" spans="1:11" ht="15.75">
      <c r="A98" s="48">
        <v>42704</v>
      </c>
      <c r="B98" s="11" t="s">
        <v>26</v>
      </c>
      <c r="C98" s="11">
        <v>36275081366</v>
      </c>
      <c r="D98" s="26">
        <v>5000000</v>
      </c>
      <c r="E98" s="50">
        <v>7.0000000000000007E-2</v>
      </c>
      <c r="F98" s="11">
        <v>364</v>
      </c>
      <c r="G98" s="28">
        <f t="shared" si="3"/>
        <v>43068</v>
      </c>
      <c r="H98" s="11" t="s">
        <v>34</v>
      </c>
      <c r="K98" s="11"/>
    </row>
    <row r="99" spans="1:11" ht="15.75">
      <c r="A99" s="48">
        <v>42704</v>
      </c>
      <c r="B99" s="11" t="s">
        <v>26</v>
      </c>
      <c r="C99" s="11">
        <v>36275082473</v>
      </c>
      <c r="D99" s="26">
        <v>5000000</v>
      </c>
      <c r="E99" s="50">
        <v>7.0000000000000007E-2</v>
      </c>
      <c r="F99" s="11">
        <v>364</v>
      </c>
      <c r="G99" s="28">
        <f t="shared" si="3"/>
        <v>43068</v>
      </c>
      <c r="H99" s="11" t="s">
        <v>34</v>
      </c>
      <c r="K99" s="11"/>
    </row>
    <row r="100" spans="1:11" ht="15.75">
      <c r="A100" s="48">
        <v>42704</v>
      </c>
      <c r="B100" s="11" t="s">
        <v>26</v>
      </c>
      <c r="C100" s="11">
        <v>36275070455</v>
      </c>
      <c r="D100" s="26">
        <v>5000000</v>
      </c>
      <c r="E100" s="50">
        <v>7.0000000000000007E-2</v>
      </c>
      <c r="F100" s="11">
        <v>364</v>
      </c>
      <c r="G100" s="28">
        <f t="shared" si="3"/>
        <v>43068</v>
      </c>
      <c r="H100" s="11" t="s">
        <v>34</v>
      </c>
      <c r="K100" s="11"/>
    </row>
    <row r="101" spans="1:11" ht="15.75">
      <c r="A101" s="48">
        <v>42704</v>
      </c>
      <c r="B101" s="11" t="s">
        <v>26</v>
      </c>
      <c r="C101" s="11">
        <v>36275083409</v>
      </c>
      <c r="D101" s="26">
        <v>3500000</v>
      </c>
      <c r="E101" s="50">
        <v>7.0000000000000007E-2</v>
      </c>
      <c r="F101" s="11">
        <v>364</v>
      </c>
      <c r="G101" s="28">
        <f t="shared" si="3"/>
        <v>43068</v>
      </c>
      <c r="H101" s="11" t="s">
        <v>34</v>
      </c>
      <c r="K101" s="11"/>
    </row>
    <row r="102" spans="1:11" ht="15.75">
      <c r="A102" s="48">
        <v>42713</v>
      </c>
      <c r="B102" s="11" t="s">
        <v>26</v>
      </c>
      <c r="C102" s="11">
        <v>36301479494</v>
      </c>
      <c r="D102" s="26">
        <v>5000000</v>
      </c>
      <c r="E102" s="50">
        <v>7.0000000000000007E-2</v>
      </c>
      <c r="F102" s="11">
        <v>363</v>
      </c>
      <c r="G102" s="28">
        <f t="shared" si="3"/>
        <v>43076</v>
      </c>
      <c r="H102" s="11" t="s">
        <v>34</v>
      </c>
      <c r="K102" s="11"/>
    </row>
    <row r="103" spans="1:11" ht="15.75">
      <c r="A103" s="48">
        <v>42713</v>
      </c>
      <c r="B103" s="11" t="s">
        <v>26</v>
      </c>
      <c r="C103" s="11">
        <v>36301558162</v>
      </c>
      <c r="D103" s="26">
        <v>5000000</v>
      </c>
      <c r="E103" s="50">
        <v>7.0000000000000007E-2</v>
      </c>
      <c r="F103" s="11">
        <v>363</v>
      </c>
      <c r="G103" s="28">
        <f t="shared" si="3"/>
        <v>43076</v>
      </c>
      <c r="H103" s="11" t="s">
        <v>34</v>
      </c>
      <c r="K103" s="11"/>
    </row>
    <row r="104" spans="1:11" ht="15.75">
      <c r="A104" s="48">
        <v>42713</v>
      </c>
      <c r="B104" s="11" t="s">
        <v>26</v>
      </c>
      <c r="C104" s="11">
        <v>36301558887</v>
      </c>
      <c r="D104" s="26">
        <v>5000000</v>
      </c>
      <c r="E104" s="50">
        <v>7.0000000000000007E-2</v>
      </c>
      <c r="F104" s="11">
        <v>363</v>
      </c>
      <c r="G104" s="28">
        <f t="shared" si="3"/>
        <v>43076</v>
      </c>
      <c r="H104" s="11" t="s">
        <v>34</v>
      </c>
      <c r="K104" s="11"/>
    </row>
    <row r="105" spans="1:11" ht="15.75">
      <c r="A105" s="48">
        <v>42713</v>
      </c>
      <c r="B105" s="11" t="s">
        <v>26</v>
      </c>
      <c r="C105" s="11">
        <v>36301558989</v>
      </c>
      <c r="D105" s="26">
        <v>3500000</v>
      </c>
      <c r="E105" s="50">
        <v>7.0000000000000007E-2</v>
      </c>
      <c r="F105" s="11">
        <v>363</v>
      </c>
      <c r="G105" s="28">
        <f t="shared" si="3"/>
        <v>43076</v>
      </c>
      <c r="H105" s="11" t="s">
        <v>34</v>
      </c>
      <c r="K105" s="11"/>
    </row>
    <row r="106" spans="1:11" ht="15.75">
      <c r="A106" s="48">
        <v>42735</v>
      </c>
      <c r="B106" s="11" t="s">
        <v>26</v>
      </c>
      <c r="C106" s="11">
        <v>36389835077</v>
      </c>
      <c r="D106" s="26">
        <v>7000000</v>
      </c>
      <c r="E106" s="50">
        <v>7.0000000000000007E-2</v>
      </c>
      <c r="F106" s="11">
        <v>363</v>
      </c>
      <c r="G106" s="28">
        <f t="shared" si="3"/>
        <v>43098</v>
      </c>
      <c r="H106" s="11" t="s">
        <v>34</v>
      </c>
      <c r="K106" s="11"/>
    </row>
    <row r="107" spans="1:11" ht="15.75">
      <c r="A107" s="48">
        <v>42744</v>
      </c>
      <c r="B107" s="11" t="s">
        <v>26</v>
      </c>
      <c r="C107" s="11">
        <v>36431068189</v>
      </c>
      <c r="D107" s="26">
        <v>5000000</v>
      </c>
      <c r="E107" s="50">
        <v>7.0000000000000007E-2</v>
      </c>
      <c r="F107" s="11">
        <v>363</v>
      </c>
      <c r="G107" s="28">
        <f t="shared" si="3"/>
        <v>43107</v>
      </c>
      <c r="H107" s="11" t="s">
        <v>34</v>
      </c>
      <c r="K107" s="11"/>
    </row>
    <row r="108" spans="1:11" ht="15.75">
      <c r="A108" s="48">
        <v>42748</v>
      </c>
      <c r="B108" s="11" t="s">
        <v>26</v>
      </c>
      <c r="C108" s="11">
        <v>36451120558</v>
      </c>
      <c r="D108" s="26">
        <v>5000000</v>
      </c>
      <c r="E108" s="50">
        <v>7.0000000000000007E-2</v>
      </c>
      <c r="F108" s="11">
        <v>363</v>
      </c>
      <c r="G108" s="28">
        <f t="shared" si="3"/>
        <v>43111</v>
      </c>
      <c r="H108" s="11" t="s">
        <v>34</v>
      </c>
      <c r="K108" s="11"/>
    </row>
    <row r="109" spans="1:11" ht="15.75">
      <c r="A109" s="48">
        <v>42773</v>
      </c>
      <c r="B109" s="11" t="s">
        <v>26</v>
      </c>
      <c r="C109" s="11">
        <v>36523629722</v>
      </c>
      <c r="D109" s="26">
        <v>5000000</v>
      </c>
      <c r="E109" s="50">
        <v>6.9000000000000006E-2</v>
      </c>
      <c r="F109" s="55">
        <v>365</v>
      </c>
      <c r="G109" s="28">
        <f t="shared" si="3"/>
        <v>43138</v>
      </c>
      <c r="H109" s="54" t="s">
        <v>34</v>
      </c>
      <c r="K109" s="54"/>
    </row>
    <row r="110" spans="1:11" ht="15.75">
      <c r="A110" s="48">
        <v>42773</v>
      </c>
      <c r="B110" s="11" t="s">
        <v>26</v>
      </c>
      <c r="C110" s="11">
        <v>36523648757</v>
      </c>
      <c r="D110" s="26">
        <v>5000000</v>
      </c>
      <c r="E110" s="50">
        <v>6.9000000000000006E-2</v>
      </c>
      <c r="F110" s="12">
        <v>365</v>
      </c>
      <c r="G110" s="28">
        <f t="shared" si="3"/>
        <v>43138</v>
      </c>
      <c r="H110" s="12" t="s">
        <v>34</v>
      </c>
      <c r="K110" s="12"/>
    </row>
    <row r="111" spans="1:11" ht="15.75">
      <c r="A111" s="48">
        <v>42779</v>
      </c>
      <c r="B111" s="11" t="s">
        <v>26</v>
      </c>
      <c r="C111" s="11">
        <v>36540293517</v>
      </c>
      <c r="D111" s="26">
        <v>5000000</v>
      </c>
      <c r="E111" s="50">
        <v>7.0000000000000007E-2</v>
      </c>
      <c r="F111" s="12">
        <v>363</v>
      </c>
      <c r="G111" s="28">
        <f t="shared" si="3"/>
        <v>43142</v>
      </c>
      <c r="H111" s="12" t="s">
        <v>34</v>
      </c>
      <c r="K111" s="12"/>
    </row>
    <row r="112" spans="1:11" ht="15.75">
      <c r="A112" s="48">
        <v>42821</v>
      </c>
      <c r="B112" s="11" t="s">
        <v>26</v>
      </c>
      <c r="C112" s="11">
        <v>36719216974</v>
      </c>
      <c r="D112" s="26">
        <v>5000000</v>
      </c>
      <c r="E112" s="50">
        <v>6.9000000000000006E-2</v>
      </c>
      <c r="F112" s="11">
        <v>363</v>
      </c>
      <c r="G112" s="28">
        <f t="shared" si="3"/>
        <v>43184</v>
      </c>
      <c r="H112" s="11" t="s">
        <v>34</v>
      </c>
      <c r="K112" s="11"/>
    </row>
    <row r="113" spans="1:11" ht="15.75">
      <c r="A113" s="48">
        <v>42821</v>
      </c>
      <c r="B113" s="11" t="s">
        <v>26</v>
      </c>
      <c r="C113" s="11">
        <v>36719185831</v>
      </c>
      <c r="D113" s="26">
        <v>5000000</v>
      </c>
      <c r="E113" s="50">
        <v>6.9000000000000006E-2</v>
      </c>
      <c r="F113" s="11">
        <v>363</v>
      </c>
      <c r="G113" s="28">
        <f t="shared" si="3"/>
        <v>43184</v>
      </c>
      <c r="H113" s="11" t="s">
        <v>34</v>
      </c>
      <c r="K113" s="11"/>
    </row>
    <row r="114" spans="1:11" ht="15.75">
      <c r="A114" s="56">
        <v>42821</v>
      </c>
      <c r="B114" s="11" t="s">
        <v>26</v>
      </c>
      <c r="C114" s="11">
        <v>36719227147</v>
      </c>
      <c r="D114" s="26">
        <v>5000000</v>
      </c>
      <c r="E114" s="58">
        <v>6.9000000000000006E-2</v>
      </c>
      <c r="F114" s="57">
        <v>363</v>
      </c>
      <c r="G114" s="28">
        <f t="shared" si="3"/>
        <v>43184</v>
      </c>
      <c r="H114" s="57" t="s">
        <v>34</v>
      </c>
      <c r="K114" s="11"/>
    </row>
    <row r="115" spans="1:11" ht="15.75">
      <c r="A115" s="56">
        <v>42837</v>
      </c>
      <c r="C115" s="59">
        <v>36739332248</v>
      </c>
      <c r="D115" s="26">
        <v>5000000</v>
      </c>
      <c r="E115" s="58">
        <v>6.9000000000000006E-2</v>
      </c>
      <c r="F115" s="11">
        <v>365</v>
      </c>
      <c r="G115" s="28">
        <f t="shared" ref="G115:G146" si="4">+A115+F115</f>
        <v>43202</v>
      </c>
      <c r="K115" s="45"/>
    </row>
    <row r="116" spans="1:11" ht="15.75">
      <c r="A116" s="56">
        <v>42837</v>
      </c>
      <c r="C116" s="59">
        <v>36739319396</v>
      </c>
      <c r="D116" s="26">
        <v>5000000</v>
      </c>
      <c r="E116" s="58">
        <v>6.9000000000000006E-2</v>
      </c>
      <c r="F116" s="11">
        <v>365</v>
      </c>
      <c r="G116" s="28">
        <f t="shared" si="4"/>
        <v>43202</v>
      </c>
      <c r="K116" s="45"/>
    </row>
    <row r="117" spans="1:11" ht="15.75">
      <c r="A117" s="56">
        <v>42853</v>
      </c>
      <c r="C117" s="59">
        <v>36820053442</v>
      </c>
      <c r="D117" s="26">
        <v>5000000</v>
      </c>
      <c r="E117" s="58">
        <v>6.9000000000000006E-2</v>
      </c>
      <c r="F117" s="11">
        <v>365</v>
      </c>
      <c r="G117" s="28">
        <f t="shared" si="4"/>
        <v>43218</v>
      </c>
      <c r="K117" s="45"/>
    </row>
    <row r="118" spans="1:11" ht="15.75">
      <c r="A118" s="56">
        <v>42853</v>
      </c>
      <c r="C118" s="59">
        <v>36820081822</v>
      </c>
      <c r="D118" s="26">
        <v>5000000</v>
      </c>
      <c r="E118" s="58">
        <v>6.9000000000000006E-2</v>
      </c>
      <c r="F118" s="11">
        <v>365</v>
      </c>
      <c r="G118" s="28">
        <f t="shared" si="4"/>
        <v>43218</v>
      </c>
      <c r="K118" s="45"/>
    </row>
    <row r="119" spans="1:11" ht="15.75">
      <c r="A119" s="56">
        <v>42854</v>
      </c>
      <c r="C119" s="59">
        <v>36822118593</v>
      </c>
      <c r="D119" s="26">
        <v>5000000</v>
      </c>
      <c r="E119" s="58">
        <v>6.9000000000000006E-2</v>
      </c>
      <c r="F119" s="11">
        <v>365</v>
      </c>
      <c r="G119" s="28">
        <f t="shared" si="4"/>
        <v>43219</v>
      </c>
      <c r="K119" s="45"/>
    </row>
    <row r="120" spans="1:11" ht="15.75">
      <c r="A120" s="56">
        <v>42875</v>
      </c>
      <c r="C120" s="59">
        <v>36895656273</v>
      </c>
      <c r="D120" s="26">
        <v>7000000</v>
      </c>
      <c r="E120" s="58">
        <v>6.9000000000000006E-2</v>
      </c>
      <c r="F120" s="11">
        <v>365</v>
      </c>
      <c r="G120" s="28">
        <f t="shared" si="4"/>
        <v>43240</v>
      </c>
      <c r="K120" s="297" t="s">
        <v>32</v>
      </c>
    </row>
    <row r="121" spans="1:11" ht="15.75">
      <c r="A121" s="56">
        <v>42875</v>
      </c>
      <c r="C121" s="59">
        <v>36895650088</v>
      </c>
      <c r="D121" s="26">
        <v>7000000</v>
      </c>
      <c r="E121" s="58">
        <v>6.9000000000000006E-2</v>
      </c>
      <c r="F121" s="11">
        <v>365</v>
      </c>
      <c r="G121" s="28">
        <f t="shared" si="4"/>
        <v>43240</v>
      </c>
      <c r="K121" s="298"/>
    </row>
    <row r="122" spans="1:11" ht="15.75">
      <c r="A122" s="56">
        <v>42875</v>
      </c>
      <c r="C122" s="59">
        <v>36895659014</v>
      </c>
      <c r="D122" s="26">
        <v>6000000</v>
      </c>
      <c r="E122" s="58">
        <v>6.9000000000000006E-2</v>
      </c>
      <c r="F122" s="11">
        <v>365</v>
      </c>
      <c r="G122" s="28">
        <f t="shared" si="4"/>
        <v>43240</v>
      </c>
      <c r="K122" s="298"/>
    </row>
    <row r="123" spans="1:11" ht="15.75">
      <c r="A123" s="56">
        <v>42875</v>
      </c>
      <c r="C123" s="59">
        <v>36895685454</v>
      </c>
      <c r="D123" s="26">
        <v>5000000</v>
      </c>
      <c r="E123" s="58">
        <v>6.9000000000000006E-2</v>
      </c>
      <c r="F123" s="11">
        <v>365</v>
      </c>
      <c r="G123" s="28">
        <f t="shared" si="4"/>
        <v>43240</v>
      </c>
      <c r="K123" s="298"/>
    </row>
    <row r="124" spans="1:11" ht="15.75">
      <c r="A124" s="56">
        <v>42875</v>
      </c>
      <c r="C124" s="59">
        <v>36895691332</v>
      </c>
      <c r="D124" s="26">
        <v>5000000</v>
      </c>
      <c r="E124" s="58">
        <v>6.9000000000000006E-2</v>
      </c>
      <c r="F124" s="11">
        <v>365</v>
      </c>
      <c r="G124" s="28">
        <f t="shared" si="4"/>
        <v>43240</v>
      </c>
      <c r="K124" s="298"/>
    </row>
    <row r="125" spans="1:11" ht="15.75">
      <c r="A125" s="56">
        <v>42875</v>
      </c>
      <c r="C125" s="59">
        <v>36895693511</v>
      </c>
      <c r="D125" s="26">
        <v>5000000</v>
      </c>
      <c r="E125" s="58">
        <v>6.9000000000000006E-2</v>
      </c>
      <c r="F125" s="11">
        <v>365</v>
      </c>
      <c r="G125" s="28">
        <f t="shared" si="4"/>
        <v>43240</v>
      </c>
      <c r="K125" s="299"/>
    </row>
    <row r="126" spans="1:11" ht="15.75">
      <c r="A126" s="56">
        <v>42875</v>
      </c>
      <c r="C126" s="59">
        <v>36895692733</v>
      </c>
      <c r="D126" s="26">
        <v>5000000</v>
      </c>
      <c r="E126" s="58">
        <v>6.9000000000000006E-2</v>
      </c>
      <c r="F126" s="11">
        <v>365</v>
      </c>
      <c r="G126" s="28">
        <f t="shared" si="4"/>
        <v>43240</v>
      </c>
      <c r="K126" s="45"/>
    </row>
    <row r="127" spans="1:11" ht="15.75">
      <c r="A127" s="56">
        <v>42875</v>
      </c>
      <c r="C127" s="59">
        <v>36895692121</v>
      </c>
      <c r="D127" s="26">
        <v>5000000</v>
      </c>
      <c r="E127" s="58">
        <v>6.9000000000000006E-2</v>
      </c>
      <c r="F127" s="11">
        <v>365</v>
      </c>
      <c r="G127" s="28">
        <f t="shared" si="4"/>
        <v>43240</v>
      </c>
      <c r="K127" s="45"/>
    </row>
    <row r="128" spans="1:11" ht="15.75">
      <c r="A128" s="56">
        <v>42875</v>
      </c>
      <c r="C128" s="59">
        <v>36895696090</v>
      </c>
      <c r="D128" s="26">
        <v>3500000</v>
      </c>
      <c r="E128" s="58">
        <v>6.9000000000000006E-2</v>
      </c>
      <c r="F128" s="11">
        <v>365</v>
      </c>
      <c r="G128" s="28">
        <f t="shared" si="4"/>
        <v>43240</v>
      </c>
      <c r="K128" s="45"/>
    </row>
    <row r="129" spans="1:11" ht="15.75">
      <c r="A129" s="56">
        <v>42902</v>
      </c>
      <c r="C129" s="59">
        <v>36953128851</v>
      </c>
      <c r="D129" s="26">
        <v>5000000</v>
      </c>
      <c r="E129" s="58">
        <v>6.9000000000000006E-2</v>
      </c>
      <c r="F129" s="11">
        <v>365</v>
      </c>
      <c r="G129" s="28">
        <f t="shared" si="4"/>
        <v>43267</v>
      </c>
      <c r="K129" s="45"/>
    </row>
    <row r="130" spans="1:11" ht="15.75">
      <c r="A130" s="56">
        <v>42902</v>
      </c>
      <c r="C130" s="59">
        <v>36953121708</v>
      </c>
      <c r="D130" s="26">
        <v>5000000</v>
      </c>
      <c r="E130" s="58">
        <v>6.9000000000000006E-2</v>
      </c>
      <c r="F130" s="11">
        <v>365</v>
      </c>
      <c r="G130" s="28">
        <f t="shared" si="4"/>
        <v>43267</v>
      </c>
      <c r="K130" s="45"/>
    </row>
    <row r="131" spans="1:11" ht="15.75">
      <c r="A131" s="56">
        <v>42921</v>
      </c>
      <c r="C131" s="59">
        <v>36987903990</v>
      </c>
      <c r="D131" s="26">
        <v>5000000</v>
      </c>
      <c r="E131" s="58">
        <v>6.7500000000000004E-2</v>
      </c>
      <c r="F131" s="11">
        <v>365</v>
      </c>
      <c r="G131" s="28">
        <f t="shared" si="4"/>
        <v>43286</v>
      </c>
      <c r="K131" s="45"/>
    </row>
    <row r="132" spans="1:11" ht="15.75">
      <c r="A132" s="56">
        <v>42921</v>
      </c>
      <c r="C132" s="59">
        <v>36987870271</v>
      </c>
      <c r="D132" s="26">
        <v>5000000</v>
      </c>
      <c r="E132" s="58">
        <v>6.7500000000000004E-2</v>
      </c>
      <c r="F132" s="11">
        <v>365</v>
      </c>
      <c r="G132" s="28">
        <f t="shared" si="4"/>
        <v>43286</v>
      </c>
      <c r="K132" s="45"/>
    </row>
    <row r="133" spans="1:11" ht="15.75">
      <c r="A133" s="56">
        <v>42921</v>
      </c>
      <c r="C133" s="59">
        <v>36987902523</v>
      </c>
      <c r="D133" s="26">
        <v>5000000</v>
      </c>
      <c r="E133" s="58">
        <v>6.7500000000000004E-2</v>
      </c>
      <c r="F133" s="11">
        <v>365</v>
      </c>
      <c r="G133" s="28">
        <f t="shared" si="4"/>
        <v>43286</v>
      </c>
      <c r="K133" s="45"/>
    </row>
    <row r="134" spans="1:11" ht="15.75">
      <c r="A134" s="56">
        <v>42921</v>
      </c>
      <c r="C134" s="59">
        <v>36987906209</v>
      </c>
      <c r="D134" s="26">
        <v>2500000</v>
      </c>
      <c r="E134" s="58">
        <v>6.7500000000000004E-2</v>
      </c>
      <c r="F134" s="11">
        <v>365</v>
      </c>
      <c r="G134" s="28">
        <f t="shared" si="4"/>
        <v>43286</v>
      </c>
      <c r="K134" s="45"/>
    </row>
    <row r="135" spans="1:11" ht="15.75">
      <c r="A135" s="56">
        <v>42931</v>
      </c>
      <c r="C135" s="59">
        <v>37018161400</v>
      </c>
      <c r="D135" s="26">
        <v>5000000</v>
      </c>
      <c r="E135" s="58">
        <v>6.7500000000000004E-2</v>
      </c>
      <c r="F135" s="11">
        <v>365</v>
      </c>
      <c r="G135" s="28">
        <f t="shared" si="4"/>
        <v>43296</v>
      </c>
      <c r="K135" s="45"/>
    </row>
    <row r="136" spans="1:11" ht="15.75">
      <c r="A136" s="56">
        <v>42931</v>
      </c>
      <c r="C136" s="59">
        <v>37018152666</v>
      </c>
      <c r="D136" s="26">
        <v>5000000</v>
      </c>
      <c r="E136" s="58">
        <v>6.7500000000000004E-2</v>
      </c>
      <c r="F136" s="11">
        <v>365</v>
      </c>
      <c r="G136" s="28">
        <f t="shared" si="4"/>
        <v>43296</v>
      </c>
      <c r="K136" s="45"/>
    </row>
    <row r="137" spans="1:11" ht="15.75">
      <c r="A137" s="56">
        <v>42945</v>
      </c>
      <c r="C137" s="59">
        <v>37049569068</v>
      </c>
      <c r="D137" s="26">
        <v>5000000</v>
      </c>
      <c r="E137" s="58">
        <v>6.7500000000000004E-2</v>
      </c>
      <c r="F137" s="11">
        <v>365</v>
      </c>
      <c r="G137" s="28">
        <f t="shared" si="4"/>
        <v>43310</v>
      </c>
      <c r="K137" s="45"/>
    </row>
    <row r="138" spans="1:11" ht="15.75">
      <c r="A138" s="56">
        <v>42945</v>
      </c>
      <c r="C138" s="59">
        <v>37049558987</v>
      </c>
      <c r="D138" s="26">
        <v>5000000</v>
      </c>
      <c r="E138" s="58">
        <v>6.7500000000000004E-2</v>
      </c>
      <c r="F138" s="11">
        <v>365</v>
      </c>
      <c r="G138" s="28">
        <f t="shared" si="4"/>
        <v>43310</v>
      </c>
      <c r="K138" s="45"/>
    </row>
    <row r="139" spans="1:11" ht="15.75">
      <c r="A139" s="56">
        <v>42986</v>
      </c>
      <c r="C139" s="59">
        <v>37150588879</v>
      </c>
      <c r="D139" s="26">
        <v>5000000</v>
      </c>
      <c r="E139" s="58">
        <v>6.7500000000000004E-2</v>
      </c>
      <c r="F139" s="11">
        <v>365</v>
      </c>
      <c r="G139" s="28">
        <f t="shared" si="4"/>
        <v>43351</v>
      </c>
      <c r="K139" s="45"/>
    </row>
    <row r="140" spans="1:11" ht="15.75">
      <c r="A140" s="56">
        <v>42986</v>
      </c>
      <c r="C140" s="59">
        <v>37150590990</v>
      </c>
      <c r="D140" s="26">
        <v>5000000</v>
      </c>
      <c r="E140" s="58">
        <v>6.7500000000000004E-2</v>
      </c>
      <c r="F140" s="11">
        <v>365</v>
      </c>
      <c r="G140" s="28">
        <f t="shared" si="4"/>
        <v>43351</v>
      </c>
      <c r="K140" s="45"/>
    </row>
    <row r="141" spans="1:11" ht="15.75">
      <c r="A141" s="56">
        <v>42986</v>
      </c>
      <c r="C141" s="59">
        <v>37150594316</v>
      </c>
      <c r="D141" s="26">
        <v>5000000</v>
      </c>
      <c r="E141" s="58">
        <v>6.7500000000000004E-2</v>
      </c>
      <c r="F141" s="11">
        <v>365</v>
      </c>
      <c r="G141" s="28">
        <f t="shared" si="4"/>
        <v>43351</v>
      </c>
      <c r="K141" s="45"/>
    </row>
    <row r="142" spans="1:11" ht="15.75">
      <c r="A142" s="56">
        <v>43031</v>
      </c>
      <c r="C142" s="59">
        <v>37253004854</v>
      </c>
      <c r="D142" s="26">
        <v>5000000</v>
      </c>
      <c r="E142" s="58">
        <v>6.5000000000000002E-2</v>
      </c>
      <c r="F142" s="11">
        <v>365</v>
      </c>
      <c r="G142" s="28">
        <f t="shared" si="4"/>
        <v>43396</v>
      </c>
      <c r="K142" s="45"/>
    </row>
    <row r="143" spans="1:11" ht="15.75">
      <c r="A143" s="56">
        <v>43031</v>
      </c>
      <c r="C143" s="59">
        <v>37253067485</v>
      </c>
      <c r="D143" s="26">
        <v>5000000</v>
      </c>
      <c r="E143" s="58">
        <v>6.5000000000000002E-2</v>
      </c>
      <c r="F143" s="11">
        <v>365</v>
      </c>
      <c r="G143" s="28">
        <f t="shared" si="4"/>
        <v>43396</v>
      </c>
      <c r="K143" s="45"/>
    </row>
    <row r="144" spans="1:11" ht="15.75">
      <c r="A144" s="56">
        <v>43052</v>
      </c>
      <c r="C144" s="59">
        <v>37295773832</v>
      </c>
      <c r="D144" s="26">
        <v>5000000</v>
      </c>
      <c r="E144" s="58">
        <v>6.25E-2</v>
      </c>
      <c r="F144" s="11">
        <v>365</v>
      </c>
      <c r="G144" s="28">
        <f t="shared" si="4"/>
        <v>43417</v>
      </c>
      <c r="K144" s="45"/>
    </row>
    <row r="145" spans="1:11" ht="15.75">
      <c r="A145" s="56">
        <v>43052</v>
      </c>
      <c r="C145" s="60">
        <v>37295775898</v>
      </c>
      <c r="D145" s="26">
        <v>5000000</v>
      </c>
      <c r="E145" s="58">
        <v>6.25E-2</v>
      </c>
      <c r="F145" s="57">
        <v>365</v>
      </c>
      <c r="G145" s="61">
        <f t="shared" si="4"/>
        <v>43417</v>
      </c>
      <c r="K145" s="45"/>
    </row>
    <row r="146" spans="1:11" ht="15.75">
      <c r="A146" s="48">
        <v>43052</v>
      </c>
      <c r="B146" s="45"/>
      <c r="C146" s="59">
        <v>37295771405</v>
      </c>
      <c r="D146" s="26">
        <v>5000000</v>
      </c>
      <c r="E146" s="58">
        <v>6.25E-2</v>
      </c>
      <c r="F146" s="11">
        <v>365</v>
      </c>
      <c r="G146" s="28">
        <f t="shared" si="4"/>
        <v>43417</v>
      </c>
      <c r="K146" s="45"/>
    </row>
    <row r="147" spans="1:11" ht="15.75">
      <c r="A147" s="45"/>
      <c r="B147" s="45"/>
      <c r="C147" s="45"/>
      <c r="D147" s="98">
        <f>SUM(D4:D146)</f>
        <v>865668791</v>
      </c>
      <c r="E147" s="45"/>
      <c r="F147" s="45"/>
      <c r="G147" s="45"/>
      <c r="K147" s="45"/>
    </row>
  </sheetData>
  <mergeCells count="9">
    <mergeCell ref="K73:K81"/>
    <mergeCell ref="K87:K91"/>
    <mergeCell ref="K120:K125"/>
    <mergeCell ref="K5:K18"/>
    <mergeCell ref="K20:K27"/>
    <mergeCell ref="K28:K34"/>
    <mergeCell ref="K35:K38"/>
    <mergeCell ref="K39:K60"/>
    <mergeCell ref="K61:K72"/>
  </mergeCells>
  <pageMargins left="0.27559055118110198" right="0.15748031496063" top="0.47244094488188998" bottom="0.23622047244094499" header="0.31496062992126" footer="0.15748031496063"/>
  <pageSetup scale="78" orientation="portrait" errors="blank" r:id="rId1"/>
  <rowBreaks count="2" manualBreakCount="2">
    <brk id="60" max="10" man="1"/>
    <brk id="119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11"/>
  <sheetViews>
    <sheetView topLeftCell="B1" workbookViewId="0">
      <selection activeCell="F7" sqref="F7"/>
    </sheetView>
  </sheetViews>
  <sheetFormatPr defaultRowHeight="16.5"/>
  <cols>
    <col min="1" max="1" width="6.28515625" style="153" customWidth="1"/>
    <col min="2" max="2" width="9.42578125" style="153" customWidth="1"/>
    <col min="3" max="3" width="35" style="153" customWidth="1"/>
    <col min="4" max="4" width="17.5703125" style="153" customWidth="1"/>
    <col min="5" max="5" width="16.140625" style="153" customWidth="1"/>
    <col min="6" max="6" width="13.28515625" style="156" customWidth="1"/>
    <col min="7" max="7" width="13.42578125" style="153" customWidth="1"/>
    <col min="8" max="8" width="9.5703125" style="153" customWidth="1"/>
    <col min="9" max="9" width="11.7109375" style="153" customWidth="1"/>
    <col min="10" max="10" width="16.42578125" style="153" customWidth="1"/>
    <col min="11" max="16384" width="9.140625" style="153"/>
  </cols>
  <sheetData>
    <row r="1" spans="1:10" s="133" customFormat="1" ht="20.25" customHeight="1">
      <c r="A1" s="130"/>
      <c r="B1" s="130"/>
      <c r="C1" s="131" t="s">
        <v>135</v>
      </c>
      <c r="D1" s="132"/>
      <c r="E1" s="132"/>
      <c r="F1" s="132"/>
      <c r="G1" s="132"/>
      <c r="H1" s="132"/>
      <c r="I1" s="132"/>
      <c r="J1" s="132" t="s">
        <v>134</v>
      </c>
    </row>
    <row r="2" spans="1:10" s="137" customFormat="1" ht="34.5">
      <c r="A2" s="134" t="s">
        <v>136</v>
      </c>
      <c r="B2" s="134" t="s">
        <v>59</v>
      </c>
      <c r="C2" s="134" t="s">
        <v>60</v>
      </c>
      <c r="D2" s="134" t="s">
        <v>61</v>
      </c>
      <c r="E2" s="134" t="s">
        <v>62</v>
      </c>
      <c r="F2" s="135" t="s">
        <v>63</v>
      </c>
      <c r="G2" s="136" t="s">
        <v>64</v>
      </c>
      <c r="H2" s="136" t="s">
        <v>65</v>
      </c>
      <c r="I2" s="136" t="s">
        <v>66</v>
      </c>
      <c r="J2" s="136" t="s">
        <v>67</v>
      </c>
    </row>
    <row r="3" spans="1:10" s="137" customFormat="1" ht="51" customHeight="1">
      <c r="A3" s="138">
        <v>1</v>
      </c>
      <c r="B3" s="138">
        <v>1</v>
      </c>
      <c r="C3" s="139" t="s">
        <v>137</v>
      </c>
      <c r="D3" s="140" t="s">
        <v>86</v>
      </c>
      <c r="E3" s="140" t="s">
        <v>70</v>
      </c>
      <c r="F3" s="141">
        <f>(10000000)/100000</f>
        <v>100</v>
      </c>
      <c r="G3" s="142">
        <v>37530</v>
      </c>
      <c r="H3" s="143">
        <v>9.6000000000000002E-2</v>
      </c>
      <c r="I3" s="138" t="s">
        <v>138</v>
      </c>
      <c r="J3" s="144">
        <v>42879</v>
      </c>
    </row>
    <row r="4" spans="1:10" s="145" customFormat="1" ht="51" customHeight="1">
      <c r="A4" s="138">
        <v>3</v>
      </c>
      <c r="B4" s="138">
        <v>2</v>
      </c>
      <c r="C4" s="139" t="s">
        <v>139</v>
      </c>
      <c r="D4" s="140" t="s">
        <v>140</v>
      </c>
      <c r="E4" s="140" t="s">
        <v>70</v>
      </c>
      <c r="F4" s="141">
        <v>100</v>
      </c>
      <c r="G4" s="142">
        <v>38202</v>
      </c>
      <c r="H4" s="143">
        <v>0.08</v>
      </c>
      <c r="I4" s="138" t="s">
        <v>141</v>
      </c>
      <c r="J4" s="144">
        <v>43313</v>
      </c>
    </row>
    <row r="5" spans="1:10" s="145" customFormat="1" ht="51" customHeight="1">
      <c r="A5" s="138">
        <v>4</v>
      </c>
      <c r="B5" s="138">
        <v>3</v>
      </c>
      <c r="C5" s="139" t="s">
        <v>139</v>
      </c>
      <c r="D5" s="140" t="s">
        <v>140</v>
      </c>
      <c r="E5" s="140" t="s">
        <v>70</v>
      </c>
      <c r="F5" s="141">
        <v>100</v>
      </c>
      <c r="G5" s="142">
        <v>38427</v>
      </c>
      <c r="H5" s="143">
        <v>0.08</v>
      </c>
      <c r="I5" s="138" t="s">
        <v>142</v>
      </c>
      <c r="J5" s="144">
        <v>43313</v>
      </c>
    </row>
    <row r="6" spans="1:10" s="145" customFormat="1" ht="51" customHeight="1">
      <c r="A6" s="138">
        <v>5</v>
      </c>
      <c r="B6" s="138">
        <v>4</v>
      </c>
      <c r="C6" s="139" t="s">
        <v>143</v>
      </c>
      <c r="D6" s="140" t="s">
        <v>86</v>
      </c>
      <c r="E6" s="140" t="s">
        <v>87</v>
      </c>
      <c r="F6" s="146">
        <v>100</v>
      </c>
      <c r="G6" s="142">
        <v>38442</v>
      </c>
      <c r="H6" s="143">
        <v>0.1018</v>
      </c>
      <c r="I6" s="138" t="s">
        <v>144</v>
      </c>
      <c r="J6" s="144">
        <v>46276</v>
      </c>
    </row>
    <row r="7" spans="1:10" s="145" customFormat="1" ht="51" customHeight="1">
      <c r="A7" s="138">
        <v>6</v>
      </c>
      <c r="B7" s="138">
        <v>5</v>
      </c>
      <c r="C7" s="139" t="s">
        <v>143</v>
      </c>
      <c r="D7" s="140" t="s">
        <v>86</v>
      </c>
      <c r="E7" s="140" t="s">
        <v>87</v>
      </c>
      <c r="F7" s="146">
        <v>140</v>
      </c>
      <c r="G7" s="142">
        <v>37532</v>
      </c>
      <c r="H7" s="143">
        <v>0.1018</v>
      </c>
      <c r="I7" s="138" t="s">
        <v>145</v>
      </c>
      <c r="J7" s="144">
        <v>46298</v>
      </c>
    </row>
    <row r="8" spans="1:10" s="145" customFormat="1" ht="51" customHeight="1">
      <c r="A8" s="138">
        <v>2</v>
      </c>
      <c r="B8" s="138">
        <v>6</v>
      </c>
      <c r="C8" s="139" t="s">
        <v>146</v>
      </c>
      <c r="D8" s="140" t="s">
        <v>86</v>
      </c>
      <c r="E8" s="140" t="s">
        <v>104</v>
      </c>
      <c r="F8" s="141">
        <v>70</v>
      </c>
      <c r="G8" s="142">
        <v>39577</v>
      </c>
      <c r="H8" s="143">
        <v>9.2999999999999999E-2</v>
      </c>
      <c r="I8" s="138" t="s">
        <v>147</v>
      </c>
      <c r="J8" s="144">
        <v>43016</v>
      </c>
    </row>
    <row r="9" spans="1:10" s="151" customFormat="1" ht="23.25" customHeight="1">
      <c r="A9" s="147"/>
      <c r="B9" s="147"/>
      <c r="C9" s="148" t="s">
        <v>148</v>
      </c>
      <c r="D9" s="149"/>
      <c r="E9" s="149"/>
      <c r="F9" s="146">
        <f>+SUM(F3:F8)</f>
        <v>610</v>
      </c>
      <c r="G9" s="150"/>
      <c r="H9" s="150"/>
      <c r="I9" s="150"/>
      <c r="J9" s="150"/>
    </row>
    <row r="10" spans="1:10" ht="17.25">
      <c r="A10" s="134"/>
      <c r="B10" s="134"/>
      <c r="C10" s="134"/>
      <c r="D10" s="134"/>
      <c r="E10" s="134"/>
      <c r="F10" s="152"/>
      <c r="G10" s="134"/>
      <c r="H10" s="134"/>
      <c r="I10" s="134"/>
      <c r="J10" s="134"/>
    </row>
    <row r="11" spans="1:10" ht="17.25">
      <c r="A11" s="154"/>
      <c r="B11" s="154"/>
      <c r="C11" s="154"/>
      <c r="D11" s="154"/>
      <c r="E11" s="154"/>
      <c r="F11" s="155"/>
      <c r="G11" s="154"/>
      <c r="H11" s="154"/>
      <c r="I11" s="154"/>
      <c r="J11" s="154"/>
    </row>
  </sheetData>
  <pageMargins left="0.28999999999999998" right="0.11" top="0.65" bottom="0.25" header="0.71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H2" sqref="H2"/>
    </sheetView>
  </sheetViews>
  <sheetFormatPr defaultRowHeight="44.25" customHeight="1"/>
  <cols>
    <col min="1" max="1" width="6.28515625" style="151" customWidth="1"/>
    <col min="2" max="2" width="33.5703125" style="151" customWidth="1"/>
    <col min="3" max="3" width="17.42578125" style="151" customWidth="1"/>
    <col min="4" max="4" width="11.7109375" style="151" customWidth="1"/>
    <col min="5" max="5" width="12.7109375" style="173" customWidth="1"/>
    <col min="6" max="6" width="11.7109375" style="151" customWidth="1"/>
    <col min="7" max="7" width="9.5703125" style="151" customWidth="1"/>
    <col min="8" max="8" width="8.5703125" style="151" customWidth="1"/>
    <col min="9" max="9" width="11.7109375" style="151" customWidth="1"/>
    <col min="10" max="16384" width="9.140625" style="151"/>
  </cols>
  <sheetData>
    <row r="1" spans="1:9" ht="33.75" customHeight="1">
      <c r="A1" s="157"/>
      <c r="B1" s="158" t="s">
        <v>150</v>
      </c>
      <c r="C1" s="159"/>
      <c r="D1" s="159"/>
      <c r="E1" s="159"/>
      <c r="F1" s="159"/>
      <c r="G1" s="159"/>
      <c r="H1" s="303" t="s">
        <v>149</v>
      </c>
      <c r="I1" s="303"/>
    </row>
    <row r="2" spans="1:9" s="145" customFormat="1" ht="44.25" customHeight="1">
      <c r="A2" s="148" t="s">
        <v>136</v>
      </c>
      <c r="B2" s="148" t="s">
        <v>60</v>
      </c>
      <c r="C2" s="148" t="s">
        <v>61</v>
      </c>
      <c r="D2" s="148" t="s">
        <v>62</v>
      </c>
      <c r="E2" s="160" t="s">
        <v>63</v>
      </c>
      <c r="F2" s="161" t="s">
        <v>64</v>
      </c>
      <c r="G2" s="161" t="s">
        <v>65</v>
      </c>
      <c r="H2" s="161" t="s">
        <v>66</v>
      </c>
      <c r="I2" s="161" t="s">
        <v>67</v>
      </c>
    </row>
    <row r="3" spans="1:9" s="145" customFormat="1" ht="44.25" hidden="1" customHeight="1">
      <c r="A3" s="147">
        <v>1</v>
      </c>
      <c r="B3" s="162" t="s">
        <v>151</v>
      </c>
      <c r="C3" s="149" t="s">
        <v>86</v>
      </c>
      <c r="D3" s="149" t="s">
        <v>152</v>
      </c>
      <c r="E3" s="163">
        <f>10000000-10000000</f>
        <v>0</v>
      </c>
      <c r="F3" s="164">
        <v>38195</v>
      </c>
      <c r="G3" s="165">
        <v>8.6300000000000002E-2</v>
      </c>
      <c r="H3" s="147" t="s">
        <v>153</v>
      </c>
      <c r="I3" s="166">
        <v>42582</v>
      </c>
    </row>
    <row r="4" spans="1:9" s="145" customFormat="1" ht="44.25" hidden="1" customHeight="1">
      <c r="A4" s="147"/>
      <c r="B4" s="162" t="s">
        <v>137</v>
      </c>
      <c r="C4" s="149" t="s">
        <v>86</v>
      </c>
      <c r="D4" s="149" t="s">
        <v>152</v>
      </c>
      <c r="E4" s="163">
        <f>10000000-10000000</f>
        <v>0</v>
      </c>
      <c r="F4" s="164">
        <v>37530</v>
      </c>
      <c r="G4" s="167">
        <v>9.6000000000000002E-2</v>
      </c>
      <c r="H4" s="147" t="s">
        <v>138</v>
      </c>
      <c r="I4" s="168">
        <v>42879</v>
      </c>
    </row>
    <row r="5" spans="1:9" s="145" customFormat="1" ht="44.25" hidden="1" customHeight="1">
      <c r="A5" s="147">
        <v>1</v>
      </c>
      <c r="B5" s="149" t="s">
        <v>146</v>
      </c>
      <c r="C5" s="149" t="s">
        <v>86</v>
      </c>
      <c r="D5" s="149" t="s">
        <v>104</v>
      </c>
      <c r="E5" s="163">
        <f>7000000-7000000</f>
        <v>0</v>
      </c>
      <c r="F5" s="164">
        <v>39577</v>
      </c>
      <c r="G5" s="167">
        <v>9.2999999999999999E-2</v>
      </c>
      <c r="H5" s="147" t="s">
        <v>147</v>
      </c>
      <c r="I5" s="166">
        <v>43016</v>
      </c>
    </row>
    <row r="6" spans="1:9" s="145" customFormat="1" ht="44.25" customHeight="1">
      <c r="A6" s="147">
        <v>1</v>
      </c>
      <c r="B6" s="162" t="s">
        <v>139</v>
      </c>
      <c r="C6" s="149" t="s">
        <v>140</v>
      </c>
      <c r="D6" s="149" t="s">
        <v>70</v>
      </c>
      <c r="E6" s="163">
        <v>10000000</v>
      </c>
      <c r="F6" s="164">
        <v>38202</v>
      </c>
      <c r="G6" s="165">
        <v>0.08</v>
      </c>
      <c r="H6" s="147" t="s">
        <v>141</v>
      </c>
      <c r="I6" s="166">
        <v>43313</v>
      </c>
    </row>
    <row r="7" spans="1:9" s="145" customFormat="1" ht="44.25" customHeight="1">
      <c r="A7" s="147">
        <v>2</v>
      </c>
      <c r="B7" s="162" t="s">
        <v>139</v>
      </c>
      <c r="C7" s="149" t="s">
        <v>140</v>
      </c>
      <c r="D7" s="149" t="s">
        <v>70</v>
      </c>
      <c r="E7" s="163">
        <v>10000000</v>
      </c>
      <c r="F7" s="164">
        <v>38427</v>
      </c>
      <c r="G7" s="165">
        <v>0.08</v>
      </c>
      <c r="H7" s="147" t="s">
        <v>142</v>
      </c>
      <c r="I7" s="166">
        <v>43313</v>
      </c>
    </row>
    <row r="8" spans="1:9" s="145" customFormat="1" ht="44.25" customHeight="1">
      <c r="A8" s="147">
        <v>3</v>
      </c>
      <c r="B8" s="162" t="s">
        <v>143</v>
      </c>
      <c r="C8" s="149" t="s">
        <v>86</v>
      </c>
      <c r="D8" s="149" t="s">
        <v>87</v>
      </c>
      <c r="E8" s="169">
        <v>10000000</v>
      </c>
      <c r="F8" s="164">
        <v>38442</v>
      </c>
      <c r="G8" s="165">
        <v>0.1018</v>
      </c>
      <c r="H8" s="147" t="s">
        <v>144</v>
      </c>
      <c r="I8" s="166">
        <v>46276</v>
      </c>
    </row>
    <row r="9" spans="1:9" s="145" customFormat="1" ht="44.25" customHeight="1">
      <c r="A9" s="147">
        <v>4</v>
      </c>
      <c r="B9" s="162" t="s">
        <v>143</v>
      </c>
      <c r="C9" s="149" t="s">
        <v>86</v>
      </c>
      <c r="D9" s="149" t="s">
        <v>87</v>
      </c>
      <c r="E9" s="169">
        <v>14000000</v>
      </c>
      <c r="F9" s="164">
        <v>37532</v>
      </c>
      <c r="G9" s="167">
        <v>0.1018</v>
      </c>
      <c r="H9" s="147" t="s">
        <v>145</v>
      </c>
      <c r="I9" s="166">
        <v>46298</v>
      </c>
    </row>
    <row r="10" spans="1:9" ht="26.25" customHeight="1">
      <c r="A10" s="147"/>
      <c r="B10" s="148" t="s">
        <v>148</v>
      </c>
      <c r="C10" s="149"/>
      <c r="D10" s="149"/>
      <c r="E10" s="169">
        <f>+SUM(E3:E9)</f>
        <v>44000000</v>
      </c>
      <c r="F10" s="150"/>
      <c r="G10" s="150"/>
      <c r="H10" s="150"/>
      <c r="I10" s="150"/>
    </row>
    <row r="11" spans="1:9" ht="44.25" customHeight="1">
      <c r="A11" s="148"/>
      <c r="B11" s="148"/>
      <c r="C11" s="148"/>
      <c r="D11" s="148"/>
      <c r="E11" s="170"/>
      <c r="F11" s="148"/>
      <c r="G11" s="148"/>
      <c r="H11" s="148"/>
      <c r="I11" s="148"/>
    </row>
    <row r="12" spans="1:9" ht="44.25" customHeight="1">
      <c r="A12" s="171"/>
      <c r="B12" s="171"/>
      <c r="C12" s="171"/>
      <c r="D12" s="171"/>
      <c r="E12" s="172"/>
      <c r="F12" s="171"/>
      <c r="G12" s="171"/>
      <c r="H12" s="171"/>
      <c r="I12" s="171"/>
    </row>
  </sheetData>
  <mergeCells count="1">
    <mergeCell ref="H1:I1"/>
  </mergeCells>
  <pageMargins left="0.62" right="0.48" top="0.74803149606299213" bottom="0.74803149606299213" header="0.31496062992125984" footer="0.31496062992125984"/>
  <pageSetup orientation="landscape" horizontalDpi="0" verticalDpi="0" copies="2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C2" sqref="C2"/>
    </sheetView>
  </sheetViews>
  <sheetFormatPr defaultRowHeight="14.25"/>
  <cols>
    <col min="1" max="1" width="7.7109375" style="99" customWidth="1"/>
    <col min="2" max="2" width="23.5703125" style="99" customWidth="1"/>
    <col min="3" max="3" width="14.42578125" style="99" customWidth="1"/>
    <col min="4" max="4" width="12.140625" style="99" customWidth="1"/>
    <col min="5" max="5" width="17.140625" style="99" customWidth="1"/>
    <col min="6" max="6" width="13.28515625" style="101" customWidth="1"/>
    <col min="7" max="7" width="9.140625" style="99" customWidth="1"/>
    <col min="8" max="8" width="9.7109375" style="101" customWidth="1"/>
    <col min="9" max="9" width="15.140625" style="99" customWidth="1"/>
    <col min="10" max="16384" width="9.140625" style="99"/>
  </cols>
  <sheetData>
    <row r="1" spans="1:9" ht="22.5" customHeight="1">
      <c r="B1" s="100" t="s">
        <v>58</v>
      </c>
      <c r="I1" s="99" t="s">
        <v>154</v>
      </c>
    </row>
    <row r="2" spans="1:9" ht="65.25" customHeight="1">
      <c r="A2" s="102" t="s">
        <v>59</v>
      </c>
      <c r="B2" s="103" t="s">
        <v>60</v>
      </c>
      <c r="C2" s="104" t="s">
        <v>61</v>
      </c>
      <c r="D2" s="104" t="s">
        <v>62</v>
      </c>
      <c r="E2" s="105" t="s">
        <v>63</v>
      </c>
      <c r="F2" s="106" t="s">
        <v>64</v>
      </c>
      <c r="G2" s="106" t="s">
        <v>65</v>
      </c>
      <c r="H2" s="107" t="s">
        <v>66</v>
      </c>
      <c r="I2" s="108" t="s">
        <v>67</v>
      </c>
    </row>
    <row r="3" spans="1:9" s="115" customFormat="1" ht="36" customHeight="1">
      <c r="A3" s="109">
        <v>1</v>
      </c>
      <c r="B3" s="110" t="s">
        <v>68</v>
      </c>
      <c r="C3" s="110" t="s">
        <v>69</v>
      </c>
      <c r="D3" s="110" t="s">
        <v>70</v>
      </c>
      <c r="E3" s="111">
        <v>100</v>
      </c>
      <c r="F3" s="112" t="s">
        <v>71</v>
      </c>
      <c r="G3" s="113">
        <v>9.6000000000000002E-2</v>
      </c>
      <c r="H3" s="112" t="s">
        <v>72</v>
      </c>
      <c r="I3" s="114">
        <v>42879</v>
      </c>
    </row>
    <row r="4" spans="1:9" s="115" customFormat="1" ht="36" customHeight="1">
      <c r="A4" s="109">
        <v>2</v>
      </c>
      <c r="B4" s="110" t="s">
        <v>73</v>
      </c>
      <c r="C4" s="110" t="s">
        <v>69</v>
      </c>
      <c r="D4" s="110" t="s">
        <v>70</v>
      </c>
      <c r="E4" s="111">
        <v>100</v>
      </c>
      <c r="F4" s="112" t="s">
        <v>74</v>
      </c>
      <c r="G4" s="113">
        <v>0.08</v>
      </c>
      <c r="H4" s="112" t="s">
        <v>75</v>
      </c>
      <c r="I4" s="114">
        <v>43313</v>
      </c>
    </row>
    <row r="5" spans="1:9" s="115" customFormat="1" ht="36" customHeight="1">
      <c r="A5" s="109">
        <v>3</v>
      </c>
      <c r="B5" s="110" t="s">
        <v>73</v>
      </c>
      <c r="C5" s="110" t="s">
        <v>69</v>
      </c>
      <c r="D5" s="110" t="s">
        <v>70</v>
      </c>
      <c r="E5" s="111">
        <v>150</v>
      </c>
      <c r="F5" s="112" t="s">
        <v>76</v>
      </c>
      <c r="G5" s="113">
        <v>0.08</v>
      </c>
      <c r="H5" s="112" t="s">
        <v>77</v>
      </c>
      <c r="I5" s="114">
        <v>43313</v>
      </c>
    </row>
    <row r="6" spans="1:9" s="115" customFormat="1" ht="36" customHeight="1">
      <c r="A6" s="109">
        <v>4</v>
      </c>
      <c r="B6" s="110" t="s">
        <v>78</v>
      </c>
      <c r="C6" s="110" t="s">
        <v>69</v>
      </c>
      <c r="D6" s="110" t="s">
        <v>70</v>
      </c>
      <c r="E6" s="111">
        <v>150</v>
      </c>
      <c r="F6" s="111" t="s">
        <v>79</v>
      </c>
      <c r="G6" s="116">
        <v>8.2000000000000003E-2</v>
      </c>
      <c r="H6" s="112" t="s">
        <v>75</v>
      </c>
      <c r="I6" s="114">
        <v>45210</v>
      </c>
    </row>
    <row r="7" spans="1:9" s="115" customFormat="1" ht="36" customHeight="1">
      <c r="A7" s="109">
        <v>5</v>
      </c>
      <c r="B7" s="110" t="s">
        <v>80</v>
      </c>
      <c r="C7" s="110" t="s">
        <v>69</v>
      </c>
      <c r="D7" s="110" t="s">
        <v>70</v>
      </c>
      <c r="E7" s="111">
        <v>30</v>
      </c>
      <c r="F7" s="112" t="s">
        <v>81</v>
      </c>
      <c r="G7" s="116">
        <v>9.2499999999999999E-2</v>
      </c>
      <c r="H7" s="112" t="s">
        <v>82</v>
      </c>
      <c r="I7" s="117" t="s">
        <v>83</v>
      </c>
    </row>
    <row r="8" spans="1:9" s="115" customFormat="1" ht="36" customHeight="1">
      <c r="A8" s="109">
        <v>6</v>
      </c>
      <c r="B8" s="110" t="s">
        <v>84</v>
      </c>
      <c r="C8" s="110" t="s">
        <v>69</v>
      </c>
      <c r="D8" s="110" t="s">
        <v>70</v>
      </c>
      <c r="E8" s="111">
        <v>150</v>
      </c>
      <c r="F8" s="112" t="s">
        <v>81</v>
      </c>
      <c r="G8" s="116">
        <v>8.8999999999999996E-2</v>
      </c>
      <c r="H8" s="112" t="s">
        <v>82</v>
      </c>
      <c r="I8" s="117">
        <v>46294</v>
      </c>
    </row>
    <row r="9" spans="1:9" s="115" customFormat="1" ht="36" customHeight="1">
      <c r="A9" s="109">
        <v>7</v>
      </c>
      <c r="B9" s="110" t="s">
        <v>85</v>
      </c>
      <c r="C9" s="110" t="s">
        <v>86</v>
      </c>
      <c r="D9" s="110" t="s">
        <v>87</v>
      </c>
      <c r="E9" s="111">
        <f>(30000000)/100000</f>
        <v>300</v>
      </c>
      <c r="F9" s="112" t="s">
        <v>88</v>
      </c>
      <c r="G9" s="116">
        <v>7.4899999999999994E-2</v>
      </c>
      <c r="H9" s="112" t="s">
        <v>89</v>
      </c>
      <c r="I9" s="114">
        <v>42841</v>
      </c>
    </row>
    <row r="10" spans="1:9" s="115" customFormat="1" ht="36" customHeight="1">
      <c r="A10" s="109">
        <v>8</v>
      </c>
      <c r="B10" s="110" t="s">
        <v>90</v>
      </c>
      <c r="C10" s="110" t="s">
        <v>86</v>
      </c>
      <c r="D10" s="110" t="s">
        <v>87</v>
      </c>
      <c r="E10" s="111">
        <v>100</v>
      </c>
      <c r="F10" s="112" t="s">
        <v>91</v>
      </c>
      <c r="G10" s="118">
        <v>0.1045</v>
      </c>
      <c r="H10" s="112" t="s">
        <v>92</v>
      </c>
      <c r="I10" s="114">
        <v>43220</v>
      </c>
    </row>
    <row r="11" spans="1:9" s="115" customFormat="1" ht="36" hidden="1" customHeight="1">
      <c r="A11" s="109">
        <v>9</v>
      </c>
      <c r="B11" s="110" t="s">
        <v>93</v>
      </c>
      <c r="C11" s="110" t="s">
        <v>86</v>
      </c>
      <c r="D11" s="110" t="s">
        <v>94</v>
      </c>
      <c r="E11" s="111">
        <f>(40-40)/100000</f>
        <v>0</v>
      </c>
      <c r="F11" s="112" t="s">
        <v>95</v>
      </c>
      <c r="G11" s="116">
        <v>8.7999999999999995E-2</v>
      </c>
      <c r="H11" s="112" t="s">
        <v>72</v>
      </c>
      <c r="I11" s="114">
        <v>42527</v>
      </c>
    </row>
    <row r="12" spans="1:9" s="115" customFormat="1" ht="36" customHeight="1">
      <c r="A12" s="109">
        <v>10</v>
      </c>
      <c r="B12" s="110" t="s">
        <v>96</v>
      </c>
      <c r="C12" s="110" t="s">
        <v>86</v>
      </c>
      <c r="D12" s="110" t="s">
        <v>87</v>
      </c>
      <c r="E12" s="111">
        <v>240</v>
      </c>
      <c r="F12" s="112" t="s">
        <v>97</v>
      </c>
      <c r="G12" s="113">
        <v>0.1018</v>
      </c>
      <c r="H12" s="112" t="s">
        <v>98</v>
      </c>
      <c r="I12" s="114">
        <v>46276</v>
      </c>
    </row>
    <row r="13" spans="1:9" s="115" customFormat="1" ht="36" customHeight="1">
      <c r="A13" s="109">
        <v>11</v>
      </c>
      <c r="B13" s="110" t="s">
        <v>96</v>
      </c>
      <c r="C13" s="110" t="s">
        <v>86</v>
      </c>
      <c r="D13" s="110" t="s">
        <v>87</v>
      </c>
      <c r="E13" s="111">
        <v>200</v>
      </c>
      <c r="F13" s="112" t="s">
        <v>99</v>
      </c>
      <c r="G13" s="113">
        <v>0.1018</v>
      </c>
      <c r="H13" s="112" t="s">
        <v>100</v>
      </c>
      <c r="I13" s="114">
        <v>46276</v>
      </c>
    </row>
    <row r="14" spans="1:9" s="115" customFormat="1" ht="36" customHeight="1">
      <c r="A14" s="109">
        <v>12</v>
      </c>
      <c r="B14" s="110" t="s">
        <v>96</v>
      </c>
      <c r="C14" s="110" t="s">
        <v>86</v>
      </c>
      <c r="D14" s="110" t="s">
        <v>87</v>
      </c>
      <c r="E14" s="111">
        <v>100</v>
      </c>
      <c r="F14" s="112" t="s">
        <v>101</v>
      </c>
      <c r="G14" s="113">
        <v>0.1018</v>
      </c>
      <c r="H14" s="112" t="s">
        <v>102</v>
      </c>
      <c r="I14" s="114">
        <v>46276</v>
      </c>
    </row>
    <row r="15" spans="1:9" s="115" customFormat="1" ht="36" customHeight="1">
      <c r="A15" s="109">
        <v>13</v>
      </c>
      <c r="B15" s="110" t="s">
        <v>103</v>
      </c>
      <c r="C15" s="110" t="s">
        <v>86</v>
      </c>
      <c r="D15" s="110" t="s">
        <v>104</v>
      </c>
      <c r="E15" s="111">
        <f>((200-60-60)*100000)/100000</f>
        <v>80</v>
      </c>
      <c r="F15" s="112" t="s">
        <v>105</v>
      </c>
      <c r="G15" s="113">
        <v>7.8E-2</v>
      </c>
      <c r="H15" s="112" t="s">
        <v>106</v>
      </c>
      <c r="I15" s="114">
        <v>42781</v>
      </c>
    </row>
    <row r="16" spans="1:9" s="115" customFormat="1" ht="36" customHeight="1">
      <c r="A16" s="109">
        <v>14</v>
      </c>
      <c r="B16" s="110" t="s">
        <v>107</v>
      </c>
      <c r="C16" s="110" t="s">
        <v>86</v>
      </c>
      <c r="D16" s="110" t="s">
        <v>104</v>
      </c>
      <c r="E16" s="111">
        <v>100</v>
      </c>
      <c r="F16" s="112" t="s">
        <v>108</v>
      </c>
      <c r="G16" s="116">
        <v>9.9500000000000005E-2</v>
      </c>
      <c r="H16" s="112" t="s">
        <v>109</v>
      </c>
      <c r="I16" s="114">
        <v>43025</v>
      </c>
    </row>
    <row r="17" spans="1:9" s="115" customFormat="1" ht="44.25" customHeight="1">
      <c r="A17" s="109">
        <v>15</v>
      </c>
      <c r="B17" s="110" t="s">
        <v>110</v>
      </c>
      <c r="C17" s="110" t="s">
        <v>86</v>
      </c>
      <c r="D17" s="110" t="s">
        <v>104</v>
      </c>
      <c r="E17" s="111">
        <v>70</v>
      </c>
      <c r="F17" s="111" t="s">
        <v>111</v>
      </c>
      <c r="G17" s="116">
        <v>9.2999999999999999E-2</v>
      </c>
      <c r="H17" s="112" t="s">
        <v>112</v>
      </c>
      <c r="I17" s="114">
        <v>43037</v>
      </c>
    </row>
    <row r="18" spans="1:9" s="115" customFormat="1" ht="36" customHeight="1">
      <c r="A18" s="109">
        <v>16</v>
      </c>
      <c r="B18" s="110" t="s">
        <v>113</v>
      </c>
      <c r="C18" s="110" t="s">
        <v>86</v>
      </c>
      <c r="D18" s="110" t="s">
        <v>104</v>
      </c>
      <c r="E18" s="111">
        <v>150</v>
      </c>
      <c r="F18" s="112" t="s">
        <v>114</v>
      </c>
      <c r="G18" s="116">
        <v>0.10290000000000001</v>
      </c>
      <c r="H18" s="112" t="s">
        <v>115</v>
      </c>
      <c r="I18" s="114">
        <v>44403</v>
      </c>
    </row>
    <row r="19" spans="1:9" s="115" customFormat="1" ht="36" customHeight="1">
      <c r="A19" s="109">
        <v>17</v>
      </c>
      <c r="B19" s="110" t="s">
        <v>116</v>
      </c>
      <c r="C19" s="110" t="s">
        <v>86</v>
      </c>
      <c r="D19" s="110" t="s">
        <v>104</v>
      </c>
      <c r="E19" s="111">
        <f>(10000000)/100000</f>
        <v>100</v>
      </c>
      <c r="F19" s="111" t="s">
        <v>111</v>
      </c>
      <c r="G19" s="116">
        <v>8.8099999999999998E-2</v>
      </c>
      <c r="H19" s="112" t="s">
        <v>109</v>
      </c>
      <c r="I19" s="119" t="s">
        <v>117</v>
      </c>
    </row>
    <row r="20" spans="1:9" s="115" customFormat="1" ht="36" customHeight="1">
      <c r="A20" s="109">
        <v>18</v>
      </c>
      <c r="B20" s="110" t="s">
        <v>118</v>
      </c>
      <c r="C20" s="110" t="s">
        <v>86</v>
      </c>
      <c r="D20" s="110" t="s">
        <v>104</v>
      </c>
      <c r="E20" s="111">
        <v>30</v>
      </c>
      <c r="F20" s="112" t="s">
        <v>119</v>
      </c>
      <c r="G20" s="116">
        <v>0.1007</v>
      </c>
      <c r="H20" s="112" t="s">
        <v>109</v>
      </c>
      <c r="I20" s="119" t="s">
        <v>120</v>
      </c>
    </row>
    <row r="21" spans="1:9" s="115" customFormat="1" ht="36" customHeight="1">
      <c r="A21" s="109">
        <v>19</v>
      </c>
      <c r="B21" s="110" t="s">
        <v>121</v>
      </c>
      <c r="C21" s="110" t="s">
        <v>86</v>
      </c>
      <c r="D21" s="110" t="s">
        <v>104</v>
      </c>
      <c r="E21" s="111">
        <v>150</v>
      </c>
      <c r="F21" s="112" t="s">
        <v>122</v>
      </c>
      <c r="G21" s="116">
        <v>0.10150000000000001</v>
      </c>
      <c r="H21" s="112" t="s">
        <v>123</v>
      </c>
      <c r="I21" s="119" t="s">
        <v>124</v>
      </c>
    </row>
    <row r="22" spans="1:9" s="115" customFormat="1" ht="36" customHeight="1">
      <c r="A22" s="109">
        <v>20</v>
      </c>
      <c r="B22" s="110" t="s">
        <v>121</v>
      </c>
      <c r="C22" s="110" t="s">
        <v>86</v>
      </c>
      <c r="D22" s="110" t="s">
        <v>104</v>
      </c>
      <c r="E22" s="111">
        <v>100</v>
      </c>
      <c r="F22" s="112" t="s">
        <v>125</v>
      </c>
      <c r="G22" s="116">
        <v>0.10150000000000001</v>
      </c>
      <c r="H22" s="112" t="s">
        <v>123</v>
      </c>
      <c r="I22" s="119" t="s">
        <v>124</v>
      </c>
    </row>
    <row r="23" spans="1:9" s="115" customFormat="1" ht="36" customHeight="1">
      <c r="A23" s="109">
        <v>21</v>
      </c>
      <c r="B23" s="110" t="s">
        <v>126</v>
      </c>
      <c r="C23" s="110" t="s">
        <v>86</v>
      </c>
      <c r="D23" s="110" t="s">
        <v>104</v>
      </c>
      <c r="E23" s="111">
        <v>70</v>
      </c>
      <c r="F23" s="112" t="s">
        <v>127</v>
      </c>
      <c r="G23" s="116">
        <v>9.1999999999999998E-2</v>
      </c>
      <c r="H23" s="112" t="s">
        <v>128</v>
      </c>
      <c r="I23" s="117">
        <v>43927</v>
      </c>
    </row>
    <row r="24" spans="1:9" s="115" customFormat="1" ht="36" customHeight="1">
      <c r="A24" s="109">
        <v>22</v>
      </c>
      <c r="B24" s="110" t="s">
        <v>126</v>
      </c>
      <c r="C24" s="110" t="s">
        <v>86</v>
      </c>
      <c r="D24" s="110" t="s">
        <v>104</v>
      </c>
      <c r="E24" s="111">
        <v>150</v>
      </c>
      <c r="F24" s="112" t="s">
        <v>129</v>
      </c>
      <c r="G24" s="116">
        <v>9.1999999999999998E-2</v>
      </c>
      <c r="H24" s="112" t="s">
        <v>128</v>
      </c>
      <c r="I24" s="117">
        <v>43927</v>
      </c>
    </row>
    <row r="25" spans="1:9" ht="24.75" customHeight="1">
      <c r="A25" s="120"/>
      <c r="B25" s="121"/>
      <c r="C25" s="121"/>
      <c r="D25" s="121"/>
      <c r="E25" s="122">
        <f>SUM(E3:E24)</f>
        <v>2620</v>
      </c>
      <c r="F25" s="120"/>
      <c r="G25" s="123"/>
      <c r="H25" s="124"/>
      <c r="I25" s="125"/>
    </row>
    <row r="26" spans="1:9">
      <c r="A26" s="125"/>
      <c r="B26" s="121"/>
      <c r="C26" s="121"/>
      <c r="D26" s="121"/>
      <c r="E26" s="125"/>
      <c r="F26" s="120"/>
      <c r="G26" s="125"/>
      <c r="H26" s="120"/>
      <c r="I26" s="125"/>
    </row>
  </sheetData>
  <pageMargins left="0.45" right="0.2" top="0.46" bottom="0.25" header="0.5" footer="0.3"/>
  <pageSetup paperSize="9" scale="7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zoomScaleNormal="100" workbookViewId="0">
      <selection activeCell="G8" sqref="G8"/>
    </sheetView>
  </sheetViews>
  <sheetFormatPr defaultRowHeight="14.25"/>
  <cols>
    <col min="1" max="1" width="6.7109375" style="99" customWidth="1"/>
    <col min="2" max="2" width="23.5703125" style="99" customWidth="1"/>
    <col min="3" max="3" width="14.42578125" style="99" customWidth="1"/>
    <col min="4" max="4" width="15.5703125" style="99" customWidth="1"/>
    <col min="5" max="5" width="15" style="99" customWidth="1"/>
    <col min="6" max="6" width="13.28515625" style="101" customWidth="1"/>
    <col min="7" max="7" width="9.140625" style="99" customWidth="1"/>
    <col min="8" max="8" width="9.7109375" style="101" customWidth="1"/>
    <col min="9" max="9" width="15.140625" style="99" customWidth="1"/>
    <col min="10" max="16384" width="9.140625" style="99"/>
  </cols>
  <sheetData>
    <row r="1" spans="1:9">
      <c r="B1" s="100" t="s">
        <v>130</v>
      </c>
      <c r="H1" s="101" t="s">
        <v>163</v>
      </c>
    </row>
    <row r="2" spans="1:9" ht="65.25" customHeight="1">
      <c r="A2" s="102" t="s">
        <v>131</v>
      </c>
      <c r="B2" s="103" t="s">
        <v>60</v>
      </c>
      <c r="C2" s="104" t="s">
        <v>61</v>
      </c>
      <c r="D2" s="104" t="s">
        <v>62</v>
      </c>
      <c r="E2" s="105" t="s">
        <v>63</v>
      </c>
      <c r="F2" s="106" t="s">
        <v>64</v>
      </c>
      <c r="G2" s="106" t="s">
        <v>65</v>
      </c>
      <c r="H2" s="107" t="s">
        <v>66</v>
      </c>
      <c r="I2" s="108" t="s">
        <v>67</v>
      </c>
    </row>
    <row r="3" spans="1:9" s="115" customFormat="1" ht="36" customHeight="1">
      <c r="A3" s="109">
        <v>1</v>
      </c>
      <c r="B3" s="110" t="s">
        <v>90</v>
      </c>
      <c r="C3" s="110" t="s">
        <v>86</v>
      </c>
      <c r="D3" s="110" t="s">
        <v>87</v>
      </c>
      <c r="E3" s="126">
        <v>10000000</v>
      </c>
      <c r="F3" s="112" t="s">
        <v>91</v>
      </c>
      <c r="G3" s="118">
        <v>0.1045</v>
      </c>
      <c r="H3" s="112" t="s">
        <v>92</v>
      </c>
      <c r="I3" s="114">
        <v>43220</v>
      </c>
    </row>
    <row r="4" spans="1:9" s="115" customFormat="1" ht="36" customHeight="1">
      <c r="A4" s="109">
        <v>2</v>
      </c>
      <c r="B4" s="110" t="s">
        <v>73</v>
      </c>
      <c r="C4" s="110" t="s">
        <v>69</v>
      </c>
      <c r="D4" s="110" t="s">
        <v>70</v>
      </c>
      <c r="E4" s="126">
        <v>10000000</v>
      </c>
      <c r="F4" s="112" t="s">
        <v>74</v>
      </c>
      <c r="G4" s="113">
        <v>0.08</v>
      </c>
      <c r="H4" s="112" t="s">
        <v>75</v>
      </c>
      <c r="I4" s="114">
        <v>43313</v>
      </c>
    </row>
    <row r="5" spans="1:9" s="115" customFormat="1" ht="36" customHeight="1">
      <c r="A5" s="109">
        <v>3</v>
      </c>
      <c r="B5" s="110" t="s">
        <v>73</v>
      </c>
      <c r="C5" s="110" t="s">
        <v>69</v>
      </c>
      <c r="D5" s="110" t="s">
        <v>70</v>
      </c>
      <c r="E5" s="126">
        <v>15000000</v>
      </c>
      <c r="F5" s="112" t="s">
        <v>76</v>
      </c>
      <c r="G5" s="113">
        <v>0.08</v>
      </c>
      <c r="H5" s="112" t="s">
        <v>77</v>
      </c>
      <c r="I5" s="114">
        <v>43313</v>
      </c>
    </row>
    <row r="6" spans="1:9" s="115" customFormat="1" ht="36" hidden="1" customHeight="1">
      <c r="A6" s="109"/>
      <c r="B6" s="110" t="s">
        <v>93</v>
      </c>
      <c r="C6" s="110" t="s">
        <v>86</v>
      </c>
      <c r="D6" s="110" t="s">
        <v>94</v>
      </c>
      <c r="E6" s="126">
        <f>40-40</f>
        <v>0</v>
      </c>
      <c r="F6" s="112" t="s">
        <v>95</v>
      </c>
      <c r="G6" s="116">
        <v>8.7999999999999995E-2</v>
      </c>
      <c r="H6" s="112" t="s">
        <v>72</v>
      </c>
      <c r="I6" s="114">
        <v>42527</v>
      </c>
    </row>
    <row r="7" spans="1:9" s="115" customFormat="1" ht="36" customHeight="1">
      <c r="A7" s="109">
        <v>4</v>
      </c>
      <c r="B7" s="110" t="s">
        <v>113</v>
      </c>
      <c r="C7" s="110" t="s">
        <v>86</v>
      </c>
      <c r="D7" s="110" t="s">
        <v>104</v>
      </c>
      <c r="E7" s="126">
        <v>15000000</v>
      </c>
      <c r="F7" s="112" t="s">
        <v>114</v>
      </c>
      <c r="G7" s="116">
        <v>0.10290000000000001</v>
      </c>
      <c r="H7" s="112" t="s">
        <v>115</v>
      </c>
      <c r="I7" s="114">
        <v>44403</v>
      </c>
    </row>
    <row r="8" spans="1:9" s="115" customFormat="1" ht="36" customHeight="1">
      <c r="A8" s="109">
        <v>5</v>
      </c>
      <c r="B8" s="110" t="s">
        <v>78</v>
      </c>
      <c r="C8" s="110" t="s">
        <v>69</v>
      </c>
      <c r="D8" s="110" t="s">
        <v>70</v>
      </c>
      <c r="E8" s="126">
        <v>15000000</v>
      </c>
      <c r="F8" s="111" t="s">
        <v>79</v>
      </c>
      <c r="G8" s="116">
        <v>8.2000000000000003E-2</v>
      </c>
      <c r="H8" s="112" t="s">
        <v>75</v>
      </c>
      <c r="I8" s="114">
        <v>45210</v>
      </c>
    </row>
    <row r="9" spans="1:9" s="115" customFormat="1" ht="36" customHeight="1">
      <c r="A9" s="109">
        <v>6</v>
      </c>
      <c r="B9" s="110" t="s">
        <v>96</v>
      </c>
      <c r="C9" s="110" t="s">
        <v>86</v>
      </c>
      <c r="D9" s="110" t="s">
        <v>87</v>
      </c>
      <c r="E9" s="126">
        <v>24000000</v>
      </c>
      <c r="F9" s="112" t="s">
        <v>97</v>
      </c>
      <c r="G9" s="113">
        <v>0.1018</v>
      </c>
      <c r="H9" s="112" t="s">
        <v>98</v>
      </c>
      <c r="I9" s="114">
        <v>46276</v>
      </c>
    </row>
    <row r="10" spans="1:9" s="115" customFormat="1" ht="36" customHeight="1">
      <c r="A10" s="109">
        <v>7</v>
      </c>
      <c r="B10" s="110" t="s">
        <v>96</v>
      </c>
      <c r="C10" s="110" t="s">
        <v>86</v>
      </c>
      <c r="D10" s="110" t="s">
        <v>87</v>
      </c>
      <c r="E10" s="126">
        <v>20000000</v>
      </c>
      <c r="F10" s="112" t="s">
        <v>99</v>
      </c>
      <c r="G10" s="113">
        <v>0.1018</v>
      </c>
      <c r="H10" s="112" t="s">
        <v>100</v>
      </c>
      <c r="I10" s="114">
        <v>46276</v>
      </c>
    </row>
    <row r="11" spans="1:9" s="115" customFormat="1" ht="36" customHeight="1">
      <c r="A11" s="109">
        <v>8</v>
      </c>
      <c r="B11" s="110" t="s">
        <v>96</v>
      </c>
      <c r="C11" s="110" t="s">
        <v>86</v>
      </c>
      <c r="D11" s="110" t="s">
        <v>87</v>
      </c>
      <c r="E11" s="126">
        <v>10000000</v>
      </c>
      <c r="F11" s="112" t="s">
        <v>101</v>
      </c>
      <c r="G11" s="113">
        <v>0.1018</v>
      </c>
      <c r="H11" s="112" t="s">
        <v>102</v>
      </c>
      <c r="I11" s="114">
        <v>46276</v>
      </c>
    </row>
    <row r="12" spans="1:9" s="115" customFormat="1" ht="44.25" customHeight="1">
      <c r="A12" s="109">
        <v>9</v>
      </c>
      <c r="B12" s="110" t="s">
        <v>116</v>
      </c>
      <c r="C12" s="110" t="s">
        <v>86</v>
      </c>
      <c r="D12" s="110" t="s">
        <v>104</v>
      </c>
      <c r="E12" s="126">
        <f>10000000-3000000</f>
        <v>7000000</v>
      </c>
      <c r="F12" s="111" t="s">
        <v>111</v>
      </c>
      <c r="G12" s="116">
        <v>8.8099999999999998E-2</v>
      </c>
      <c r="H12" s="112" t="s">
        <v>109</v>
      </c>
      <c r="I12" s="119" t="s">
        <v>117</v>
      </c>
    </row>
    <row r="13" spans="1:9" s="115" customFormat="1" ht="36" customHeight="1">
      <c r="A13" s="109">
        <v>10</v>
      </c>
      <c r="B13" s="110" t="s">
        <v>121</v>
      </c>
      <c r="C13" s="110" t="s">
        <v>86</v>
      </c>
      <c r="D13" s="110" t="s">
        <v>104</v>
      </c>
      <c r="E13" s="126">
        <v>15000000</v>
      </c>
      <c r="F13" s="112" t="s">
        <v>122</v>
      </c>
      <c r="G13" s="116">
        <v>0.10150000000000001</v>
      </c>
      <c r="H13" s="112" t="s">
        <v>123</v>
      </c>
      <c r="I13" s="119" t="s">
        <v>124</v>
      </c>
    </row>
    <row r="14" spans="1:9" s="115" customFormat="1" ht="36" customHeight="1">
      <c r="A14" s="109">
        <v>11</v>
      </c>
      <c r="B14" s="110" t="s">
        <v>121</v>
      </c>
      <c r="C14" s="110" t="s">
        <v>86</v>
      </c>
      <c r="D14" s="110" t="s">
        <v>104</v>
      </c>
      <c r="E14" s="126">
        <v>10000000</v>
      </c>
      <c r="F14" s="112" t="s">
        <v>125</v>
      </c>
      <c r="G14" s="116">
        <v>0.10150000000000001</v>
      </c>
      <c r="H14" s="112" t="s">
        <v>123</v>
      </c>
      <c r="I14" s="119" t="s">
        <v>124</v>
      </c>
    </row>
    <row r="15" spans="1:9" s="115" customFormat="1" ht="36" customHeight="1">
      <c r="A15" s="109">
        <v>12</v>
      </c>
      <c r="B15" s="110" t="s">
        <v>126</v>
      </c>
      <c r="C15" s="110" t="s">
        <v>86</v>
      </c>
      <c r="D15" s="110" t="s">
        <v>104</v>
      </c>
      <c r="E15" s="126">
        <v>7000000</v>
      </c>
      <c r="F15" s="112" t="s">
        <v>127</v>
      </c>
      <c r="G15" s="116">
        <v>9.1999999999999998E-2</v>
      </c>
      <c r="H15" s="112" t="s">
        <v>128</v>
      </c>
      <c r="I15" s="117">
        <v>43927</v>
      </c>
    </row>
    <row r="16" spans="1:9" s="115" customFormat="1" ht="36" customHeight="1">
      <c r="A16" s="109">
        <v>13</v>
      </c>
      <c r="B16" s="110" t="s">
        <v>126</v>
      </c>
      <c r="C16" s="110" t="s">
        <v>86</v>
      </c>
      <c r="D16" s="110" t="s">
        <v>104</v>
      </c>
      <c r="E16" s="126">
        <v>15000000</v>
      </c>
      <c r="F16" s="112" t="s">
        <v>129</v>
      </c>
      <c r="G16" s="116">
        <v>9.1999999999999998E-2</v>
      </c>
      <c r="H16" s="112" t="s">
        <v>128</v>
      </c>
      <c r="I16" s="117">
        <v>43927</v>
      </c>
    </row>
    <row r="17" spans="1:9" s="115" customFormat="1" ht="36" customHeight="1">
      <c r="A17" s="109">
        <v>14</v>
      </c>
      <c r="B17" s="110" t="s">
        <v>80</v>
      </c>
      <c r="C17" s="110" t="s">
        <v>69</v>
      </c>
      <c r="D17" s="110" t="s">
        <v>70</v>
      </c>
      <c r="E17" s="126">
        <v>3000000</v>
      </c>
      <c r="F17" s="112" t="s">
        <v>81</v>
      </c>
      <c r="G17" s="116">
        <v>9.2499999999999999E-2</v>
      </c>
      <c r="H17" s="112" t="s">
        <v>82</v>
      </c>
      <c r="I17" s="117" t="s">
        <v>83</v>
      </c>
    </row>
    <row r="18" spans="1:9" s="115" customFormat="1" ht="36" customHeight="1">
      <c r="A18" s="109">
        <v>15</v>
      </c>
      <c r="B18" s="110" t="s">
        <v>84</v>
      </c>
      <c r="C18" s="110" t="s">
        <v>69</v>
      </c>
      <c r="D18" s="110" t="s">
        <v>70</v>
      </c>
      <c r="E18" s="126">
        <v>15000000</v>
      </c>
      <c r="F18" s="112" t="s">
        <v>81</v>
      </c>
      <c r="G18" s="116">
        <v>8.8999999999999996E-2</v>
      </c>
      <c r="H18" s="112" t="s">
        <v>82</v>
      </c>
      <c r="I18" s="117">
        <v>46294</v>
      </c>
    </row>
    <row r="19" spans="1:9" s="115" customFormat="1" ht="36" customHeight="1">
      <c r="A19" s="109">
        <v>16</v>
      </c>
      <c r="B19" s="127" t="s">
        <v>132</v>
      </c>
      <c r="C19" s="110" t="s">
        <v>69</v>
      </c>
      <c r="D19" s="110" t="s">
        <v>70</v>
      </c>
      <c r="E19" s="126">
        <v>22000000</v>
      </c>
      <c r="F19" s="128">
        <v>43062</v>
      </c>
      <c r="G19" s="116">
        <v>9.3299999999999994E-2</v>
      </c>
      <c r="H19" s="112" t="s">
        <v>82</v>
      </c>
      <c r="I19" s="117" t="s">
        <v>133</v>
      </c>
    </row>
    <row r="20" spans="1:9" ht="24.75" customHeight="1">
      <c r="A20" s="120"/>
      <c r="B20" s="121"/>
      <c r="C20" s="121"/>
      <c r="D20" s="121"/>
      <c r="E20" s="129">
        <f>SUM(E3:E19)</f>
        <v>213000000</v>
      </c>
      <c r="F20" s="120"/>
      <c r="G20" s="123"/>
      <c r="H20" s="124"/>
      <c r="I20" s="125"/>
    </row>
    <row r="21" spans="1:9">
      <c r="A21" s="125"/>
      <c r="B21" s="121"/>
      <c r="C21" s="121"/>
      <c r="D21" s="121"/>
      <c r="E21" s="125"/>
      <c r="F21" s="120"/>
      <c r="G21" s="125"/>
      <c r="H21" s="120"/>
      <c r="I21" s="125"/>
    </row>
  </sheetData>
  <pageMargins left="0.4" right="0.3" top="0.48" bottom="0.43" header="0.3" footer="0.3"/>
  <pageSetup scale="79" orientation="portrait" horizontalDpi="0" verticalDpi="0" copies="2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G93"/>
  <sheetViews>
    <sheetView view="pageBreakPreview" topLeftCell="A37" zoomScale="60" zoomScaleNormal="100" workbookViewId="0">
      <selection activeCell="C16" sqref="C16"/>
    </sheetView>
  </sheetViews>
  <sheetFormatPr defaultColWidth="14.7109375" defaultRowHeight="15"/>
  <cols>
    <col min="1" max="1" width="6" style="184" customWidth="1"/>
    <col min="2" max="2" width="40.85546875" style="184" customWidth="1"/>
    <col min="3" max="8" width="13.85546875" style="184" customWidth="1"/>
    <col min="9" max="9" width="21.28515625" style="184" customWidth="1"/>
    <col min="10" max="10" width="13.85546875" style="184" customWidth="1"/>
    <col min="11" max="11" width="15.28515625" style="184" customWidth="1"/>
    <col min="12" max="14" width="13.85546875" style="184" customWidth="1"/>
    <col min="15" max="15" width="16.28515625" style="184" bestFit="1" customWidth="1"/>
    <col min="16" max="16" width="13.85546875" style="184" customWidth="1"/>
    <col min="17" max="256" width="14.7109375" style="184"/>
    <col min="257" max="257" width="6" style="184" customWidth="1"/>
    <col min="258" max="258" width="42.5703125" style="184" customWidth="1"/>
    <col min="259" max="264" width="13.85546875" style="184" customWidth="1"/>
    <col min="265" max="265" width="14.5703125" style="184" customWidth="1"/>
    <col min="266" max="272" width="13.85546875" style="184" customWidth="1"/>
    <col min="273" max="512" width="14.7109375" style="184"/>
    <col min="513" max="513" width="6" style="184" customWidth="1"/>
    <col min="514" max="514" width="42.5703125" style="184" customWidth="1"/>
    <col min="515" max="520" width="13.85546875" style="184" customWidth="1"/>
    <col min="521" max="521" width="14.5703125" style="184" customWidth="1"/>
    <col min="522" max="528" width="13.85546875" style="184" customWidth="1"/>
    <col min="529" max="768" width="14.7109375" style="184"/>
    <col min="769" max="769" width="6" style="184" customWidth="1"/>
    <col min="770" max="770" width="42.5703125" style="184" customWidth="1"/>
    <col min="771" max="776" width="13.85546875" style="184" customWidth="1"/>
    <col min="777" max="777" width="14.5703125" style="184" customWidth="1"/>
    <col min="778" max="784" width="13.85546875" style="184" customWidth="1"/>
    <col min="785" max="1024" width="14.7109375" style="184"/>
    <col min="1025" max="1025" width="6" style="184" customWidth="1"/>
    <col min="1026" max="1026" width="42.5703125" style="184" customWidth="1"/>
    <col min="1027" max="1032" width="13.85546875" style="184" customWidth="1"/>
    <col min="1033" max="1033" width="14.5703125" style="184" customWidth="1"/>
    <col min="1034" max="1040" width="13.85546875" style="184" customWidth="1"/>
    <col min="1041" max="1280" width="14.7109375" style="184"/>
    <col min="1281" max="1281" width="6" style="184" customWidth="1"/>
    <col min="1282" max="1282" width="42.5703125" style="184" customWidth="1"/>
    <col min="1283" max="1288" width="13.85546875" style="184" customWidth="1"/>
    <col min="1289" max="1289" width="14.5703125" style="184" customWidth="1"/>
    <col min="1290" max="1296" width="13.85546875" style="184" customWidth="1"/>
    <col min="1297" max="1536" width="14.7109375" style="184"/>
    <col min="1537" max="1537" width="6" style="184" customWidth="1"/>
    <col min="1538" max="1538" width="42.5703125" style="184" customWidth="1"/>
    <col min="1539" max="1544" width="13.85546875" style="184" customWidth="1"/>
    <col min="1545" max="1545" width="14.5703125" style="184" customWidth="1"/>
    <col min="1546" max="1552" width="13.85546875" style="184" customWidth="1"/>
    <col min="1553" max="1792" width="14.7109375" style="184"/>
    <col min="1793" max="1793" width="6" style="184" customWidth="1"/>
    <col min="1794" max="1794" width="42.5703125" style="184" customWidth="1"/>
    <col min="1795" max="1800" width="13.85546875" style="184" customWidth="1"/>
    <col min="1801" max="1801" width="14.5703125" style="184" customWidth="1"/>
    <col min="1802" max="1808" width="13.85546875" style="184" customWidth="1"/>
    <col min="1809" max="2048" width="14.7109375" style="184"/>
    <col min="2049" max="2049" width="6" style="184" customWidth="1"/>
    <col min="2050" max="2050" width="42.5703125" style="184" customWidth="1"/>
    <col min="2051" max="2056" width="13.85546875" style="184" customWidth="1"/>
    <col min="2057" max="2057" width="14.5703125" style="184" customWidth="1"/>
    <col min="2058" max="2064" width="13.85546875" style="184" customWidth="1"/>
    <col min="2065" max="2304" width="14.7109375" style="184"/>
    <col min="2305" max="2305" width="6" style="184" customWidth="1"/>
    <col min="2306" max="2306" width="42.5703125" style="184" customWidth="1"/>
    <col min="2307" max="2312" width="13.85546875" style="184" customWidth="1"/>
    <col min="2313" max="2313" width="14.5703125" style="184" customWidth="1"/>
    <col min="2314" max="2320" width="13.85546875" style="184" customWidth="1"/>
    <col min="2321" max="2560" width="14.7109375" style="184"/>
    <col min="2561" max="2561" width="6" style="184" customWidth="1"/>
    <col min="2562" max="2562" width="42.5703125" style="184" customWidth="1"/>
    <col min="2563" max="2568" width="13.85546875" style="184" customWidth="1"/>
    <col min="2569" max="2569" width="14.5703125" style="184" customWidth="1"/>
    <col min="2570" max="2576" width="13.85546875" style="184" customWidth="1"/>
    <col min="2577" max="2816" width="14.7109375" style="184"/>
    <col min="2817" max="2817" width="6" style="184" customWidth="1"/>
    <col min="2818" max="2818" width="42.5703125" style="184" customWidth="1"/>
    <col min="2819" max="2824" width="13.85546875" style="184" customWidth="1"/>
    <col min="2825" max="2825" width="14.5703125" style="184" customWidth="1"/>
    <col min="2826" max="2832" width="13.85546875" style="184" customWidth="1"/>
    <col min="2833" max="3072" width="14.7109375" style="184"/>
    <col min="3073" max="3073" width="6" style="184" customWidth="1"/>
    <col min="3074" max="3074" width="42.5703125" style="184" customWidth="1"/>
    <col min="3075" max="3080" width="13.85546875" style="184" customWidth="1"/>
    <col min="3081" max="3081" width="14.5703125" style="184" customWidth="1"/>
    <col min="3082" max="3088" width="13.85546875" style="184" customWidth="1"/>
    <col min="3089" max="3328" width="14.7109375" style="184"/>
    <col min="3329" max="3329" width="6" style="184" customWidth="1"/>
    <col min="3330" max="3330" width="42.5703125" style="184" customWidth="1"/>
    <col min="3331" max="3336" width="13.85546875" style="184" customWidth="1"/>
    <col min="3337" max="3337" width="14.5703125" style="184" customWidth="1"/>
    <col min="3338" max="3344" width="13.85546875" style="184" customWidth="1"/>
    <col min="3345" max="3584" width="14.7109375" style="184"/>
    <col min="3585" max="3585" width="6" style="184" customWidth="1"/>
    <col min="3586" max="3586" width="42.5703125" style="184" customWidth="1"/>
    <col min="3587" max="3592" width="13.85546875" style="184" customWidth="1"/>
    <col min="3593" max="3593" width="14.5703125" style="184" customWidth="1"/>
    <col min="3594" max="3600" width="13.85546875" style="184" customWidth="1"/>
    <col min="3601" max="3840" width="14.7109375" style="184"/>
    <col min="3841" max="3841" width="6" style="184" customWidth="1"/>
    <col min="3842" max="3842" width="42.5703125" style="184" customWidth="1"/>
    <col min="3843" max="3848" width="13.85546875" style="184" customWidth="1"/>
    <col min="3849" max="3849" width="14.5703125" style="184" customWidth="1"/>
    <col min="3850" max="3856" width="13.85546875" style="184" customWidth="1"/>
    <col min="3857" max="4096" width="14.7109375" style="184"/>
    <col min="4097" max="4097" width="6" style="184" customWidth="1"/>
    <col min="4098" max="4098" width="42.5703125" style="184" customWidth="1"/>
    <col min="4099" max="4104" width="13.85546875" style="184" customWidth="1"/>
    <col min="4105" max="4105" width="14.5703125" style="184" customWidth="1"/>
    <col min="4106" max="4112" width="13.85546875" style="184" customWidth="1"/>
    <col min="4113" max="4352" width="14.7109375" style="184"/>
    <col min="4353" max="4353" width="6" style="184" customWidth="1"/>
    <col min="4354" max="4354" width="42.5703125" style="184" customWidth="1"/>
    <col min="4355" max="4360" width="13.85546875" style="184" customWidth="1"/>
    <col min="4361" max="4361" width="14.5703125" style="184" customWidth="1"/>
    <col min="4362" max="4368" width="13.85546875" style="184" customWidth="1"/>
    <col min="4369" max="4608" width="14.7109375" style="184"/>
    <col min="4609" max="4609" width="6" style="184" customWidth="1"/>
    <col min="4610" max="4610" width="42.5703125" style="184" customWidth="1"/>
    <col min="4611" max="4616" width="13.85546875" style="184" customWidth="1"/>
    <col min="4617" max="4617" width="14.5703125" style="184" customWidth="1"/>
    <col min="4618" max="4624" width="13.85546875" style="184" customWidth="1"/>
    <col min="4625" max="4864" width="14.7109375" style="184"/>
    <col min="4865" max="4865" width="6" style="184" customWidth="1"/>
    <col min="4866" max="4866" width="42.5703125" style="184" customWidth="1"/>
    <col min="4867" max="4872" width="13.85546875" style="184" customWidth="1"/>
    <col min="4873" max="4873" width="14.5703125" style="184" customWidth="1"/>
    <col min="4874" max="4880" width="13.85546875" style="184" customWidth="1"/>
    <col min="4881" max="5120" width="14.7109375" style="184"/>
    <col min="5121" max="5121" width="6" style="184" customWidth="1"/>
    <col min="5122" max="5122" width="42.5703125" style="184" customWidth="1"/>
    <col min="5123" max="5128" width="13.85546875" style="184" customWidth="1"/>
    <col min="5129" max="5129" width="14.5703125" style="184" customWidth="1"/>
    <col min="5130" max="5136" width="13.85546875" style="184" customWidth="1"/>
    <col min="5137" max="5376" width="14.7109375" style="184"/>
    <col min="5377" max="5377" width="6" style="184" customWidth="1"/>
    <col min="5378" max="5378" width="42.5703125" style="184" customWidth="1"/>
    <col min="5379" max="5384" width="13.85546875" style="184" customWidth="1"/>
    <col min="5385" max="5385" width="14.5703125" style="184" customWidth="1"/>
    <col min="5386" max="5392" width="13.85546875" style="184" customWidth="1"/>
    <col min="5393" max="5632" width="14.7109375" style="184"/>
    <col min="5633" max="5633" width="6" style="184" customWidth="1"/>
    <col min="5634" max="5634" width="42.5703125" style="184" customWidth="1"/>
    <col min="5635" max="5640" width="13.85546875" style="184" customWidth="1"/>
    <col min="5641" max="5641" width="14.5703125" style="184" customWidth="1"/>
    <col min="5642" max="5648" width="13.85546875" style="184" customWidth="1"/>
    <col min="5649" max="5888" width="14.7109375" style="184"/>
    <col min="5889" max="5889" width="6" style="184" customWidth="1"/>
    <col min="5890" max="5890" width="42.5703125" style="184" customWidth="1"/>
    <col min="5891" max="5896" width="13.85546875" style="184" customWidth="1"/>
    <col min="5897" max="5897" width="14.5703125" style="184" customWidth="1"/>
    <col min="5898" max="5904" width="13.85546875" style="184" customWidth="1"/>
    <col min="5905" max="6144" width="14.7109375" style="184"/>
    <col min="6145" max="6145" width="6" style="184" customWidth="1"/>
    <col min="6146" max="6146" width="42.5703125" style="184" customWidth="1"/>
    <col min="6147" max="6152" width="13.85546875" style="184" customWidth="1"/>
    <col min="6153" max="6153" width="14.5703125" style="184" customWidth="1"/>
    <col min="6154" max="6160" width="13.85546875" style="184" customWidth="1"/>
    <col min="6161" max="6400" width="14.7109375" style="184"/>
    <col min="6401" max="6401" width="6" style="184" customWidth="1"/>
    <col min="6402" max="6402" width="42.5703125" style="184" customWidth="1"/>
    <col min="6403" max="6408" width="13.85546875" style="184" customWidth="1"/>
    <col min="6409" max="6409" width="14.5703125" style="184" customWidth="1"/>
    <col min="6410" max="6416" width="13.85546875" style="184" customWidth="1"/>
    <col min="6417" max="6656" width="14.7109375" style="184"/>
    <col min="6657" max="6657" width="6" style="184" customWidth="1"/>
    <col min="6658" max="6658" width="42.5703125" style="184" customWidth="1"/>
    <col min="6659" max="6664" width="13.85546875" style="184" customWidth="1"/>
    <col min="6665" max="6665" width="14.5703125" style="184" customWidth="1"/>
    <col min="6666" max="6672" width="13.85546875" style="184" customWidth="1"/>
    <col min="6673" max="6912" width="14.7109375" style="184"/>
    <col min="6913" max="6913" width="6" style="184" customWidth="1"/>
    <col min="6914" max="6914" width="42.5703125" style="184" customWidth="1"/>
    <col min="6915" max="6920" width="13.85546875" style="184" customWidth="1"/>
    <col min="6921" max="6921" width="14.5703125" style="184" customWidth="1"/>
    <col min="6922" max="6928" width="13.85546875" style="184" customWidth="1"/>
    <col min="6929" max="7168" width="14.7109375" style="184"/>
    <col min="7169" max="7169" width="6" style="184" customWidth="1"/>
    <col min="7170" max="7170" width="42.5703125" style="184" customWidth="1"/>
    <col min="7171" max="7176" width="13.85546875" style="184" customWidth="1"/>
    <col min="7177" max="7177" width="14.5703125" style="184" customWidth="1"/>
    <col min="7178" max="7184" width="13.85546875" style="184" customWidth="1"/>
    <col min="7185" max="7424" width="14.7109375" style="184"/>
    <col min="7425" max="7425" width="6" style="184" customWidth="1"/>
    <col min="7426" max="7426" width="42.5703125" style="184" customWidth="1"/>
    <col min="7427" max="7432" width="13.85546875" style="184" customWidth="1"/>
    <col min="7433" max="7433" width="14.5703125" style="184" customWidth="1"/>
    <col min="7434" max="7440" width="13.85546875" style="184" customWidth="1"/>
    <col min="7441" max="7680" width="14.7109375" style="184"/>
    <col min="7681" max="7681" width="6" style="184" customWidth="1"/>
    <col min="7682" max="7682" width="42.5703125" style="184" customWidth="1"/>
    <col min="7683" max="7688" width="13.85546875" style="184" customWidth="1"/>
    <col min="7689" max="7689" width="14.5703125" style="184" customWidth="1"/>
    <col min="7690" max="7696" width="13.85546875" style="184" customWidth="1"/>
    <col min="7697" max="7936" width="14.7109375" style="184"/>
    <col min="7937" max="7937" width="6" style="184" customWidth="1"/>
    <col min="7938" max="7938" width="42.5703125" style="184" customWidth="1"/>
    <col min="7939" max="7944" width="13.85546875" style="184" customWidth="1"/>
    <col min="7945" max="7945" width="14.5703125" style="184" customWidth="1"/>
    <col min="7946" max="7952" width="13.85546875" style="184" customWidth="1"/>
    <col min="7953" max="8192" width="14.7109375" style="184"/>
    <col min="8193" max="8193" width="6" style="184" customWidth="1"/>
    <col min="8194" max="8194" width="42.5703125" style="184" customWidth="1"/>
    <col min="8195" max="8200" width="13.85546875" style="184" customWidth="1"/>
    <col min="8201" max="8201" width="14.5703125" style="184" customWidth="1"/>
    <col min="8202" max="8208" width="13.85546875" style="184" customWidth="1"/>
    <col min="8209" max="8448" width="14.7109375" style="184"/>
    <col min="8449" max="8449" width="6" style="184" customWidth="1"/>
    <col min="8450" max="8450" width="42.5703125" style="184" customWidth="1"/>
    <col min="8451" max="8456" width="13.85546875" style="184" customWidth="1"/>
    <col min="8457" max="8457" width="14.5703125" style="184" customWidth="1"/>
    <col min="8458" max="8464" width="13.85546875" style="184" customWidth="1"/>
    <col min="8465" max="8704" width="14.7109375" style="184"/>
    <col min="8705" max="8705" width="6" style="184" customWidth="1"/>
    <col min="8706" max="8706" width="42.5703125" style="184" customWidth="1"/>
    <col min="8707" max="8712" width="13.85546875" style="184" customWidth="1"/>
    <col min="8713" max="8713" width="14.5703125" style="184" customWidth="1"/>
    <col min="8714" max="8720" width="13.85546875" style="184" customWidth="1"/>
    <col min="8721" max="8960" width="14.7109375" style="184"/>
    <col min="8961" max="8961" width="6" style="184" customWidth="1"/>
    <col min="8962" max="8962" width="42.5703125" style="184" customWidth="1"/>
    <col min="8963" max="8968" width="13.85546875" style="184" customWidth="1"/>
    <col min="8969" max="8969" width="14.5703125" style="184" customWidth="1"/>
    <col min="8970" max="8976" width="13.85546875" style="184" customWidth="1"/>
    <col min="8977" max="9216" width="14.7109375" style="184"/>
    <col min="9217" max="9217" width="6" style="184" customWidth="1"/>
    <col min="9218" max="9218" width="42.5703125" style="184" customWidth="1"/>
    <col min="9219" max="9224" width="13.85546875" style="184" customWidth="1"/>
    <col min="9225" max="9225" width="14.5703125" style="184" customWidth="1"/>
    <col min="9226" max="9232" width="13.85546875" style="184" customWidth="1"/>
    <col min="9233" max="9472" width="14.7109375" style="184"/>
    <col min="9473" max="9473" width="6" style="184" customWidth="1"/>
    <col min="9474" max="9474" width="42.5703125" style="184" customWidth="1"/>
    <col min="9475" max="9480" width="13.85546875" style="184" customWidth="1"/>
    <col min="9481" max="9481" width="14.5703125" style="184" customWidth="1"/>
    <col min="9482" max="9488" width="13.85546875" style="184" customWidth="1"/>
    <col min="9489" max="9728" width="14.7109375" style="184"/>
    <col min="9729" max="9729" width="6" style="184" customWidth="1"/>
    <col min="9730" max="9730" width="42.5703125" style="184" customWidth="1"/>
    <col min="9731" max="9736" width="13.85546875" style="184" customWidth="1"/>
    <col min="9737" max="9737" width="14.5703125" style="184" customWidth="1"/>
    <col min="9738" max="9744" width="13.85546875" style="184" customWidth="1"/>
    <col min="9745" max="9984" width="14.7109375" style="184"/>
    <col min="9985" max="9985" width="6" style="184" customWidth="1"/>
    <col min="9986" max="9986" width="42.5703125" style="184" customWidth="1"/>
    <col min="9987" max="9992" width="13.85546875" style="184" customWidth="1"/>
    <col min="9993" max="9993" width="14.5703125" style="184" customWidth="1"/>
    <col min="9994" max="10000" width="13.85546875" style="184" customWidth="1"/>
    <col min="10001" max="10240" width="14.7109375" style="184"/>
    <col min="10241" max="10241" width="6" style="184" customWidth="1"/>
    <col min="10242" max="10242" width="42.5703125" style="184" customWidth="1"/>
    <col min="10243" max="10248" width="13.85546875" style="184" customWidth="1"/>
    <col min="10249" max="10249" width="14.5703125" style="184" customWidth="1"/>
    <col min="10250" max="10256" width="13.85546875" style="184" customWidth="1"/>
    <col min="10257" max="10496" width="14.7109375" style="184"/>
    <col min="10497" max="10497" width="6" style="184" customWidth="1"/>
    <col min="10498" max="10498" width="42.5703125" style="184" customWidth="1"/>
    <col min="10499" max="10504" width="13.85546875" style="184" customWidth="1"/>
    <col min="10505" max="10505" width="14.5703125" style="184" customWidth="1"/>
    <col min="10506" max="10512" width="13.85546875" style="184" customWidth="1"/>
    <col min="10513" max="10752" width="14.7109375" style="184"/>
    <col min="10753" max="10753" width="6" style="184" customWidth="1"/>
    <col min="10754" max="10754" width="42.5703125" style="184" customWidth="1"/>
    <col min="10755" max="10760" width="13.85546875" style="184" customWidth="1"/>
    <col min="10761" max="10761" width="14.5703125" style="184" customWidth="1"/>
    <col min="10762" max="10768" width="13.85546875" style="184" customWidth="1"/>
    <col min="10769" max="11008" width="14.7109375" style="184"/>
    <col min="11009" max="11009" width="6" style="184" customWidth="1"/>
    <col min="11010" max="11010" width="42.5703125" style="184" customWidth="1"/>
    <col min="11011" max="11016" width="13.85546875" style="184" customWidth="1"/>
    <col min="11017" max="11017" width="14.5703125" style="184" customWidth="1"/>
    <col min="11018" max="11024" width="13.85546875" style="184" customWidth="1"/>
    <col min="11025" max="11264" width="14.7109375" style="184"/>
    <col min="11265" max="11265" width="6" style="184" customWidth="1"/>
    <col min="11266" max="11266" width="42.5703125" style="184" customWidth="1"/>
    <col min="11267" max="11272" width="13.85546875" style="184" customWidth="1"/>
    <col min="11273" max="11273" width="14.5703125" style="184" customWidth="1"/>
    <col min="11274" max="11280" width="13.85546875" style="184" customWidth="1"/>
    <col min="11281" max="11520" width="14.7109375" style="184"/>
    <col min="11521" max="11521" width="6" style="184" customWidth="1"/>
    <col min="11522" max="11522" width="42.5703125" style="184" customWidth="1"/>
    <col min="11523" max="11528" width="13.85546875" style="184" customWidth="1"/>
    <col min="11529" max="11529" width="14.5703125" style="184" customWidth="1"/>
    <col min="11530" max="11536" width="13.85546875" style="184" customWidth="1"/>
    <col min="11537" max="11776" width="14.7109375" style="184"/>
    <col min="11777" max="11777" width="6" style="184" customWidth="1"/>
    <col min="11778" max="11778" width="42.5703125" style="184" customWidth="1"/>
    <col min="11779" max="11784" width="13.85546875" style="184" customWidth="1"/>
    <col min="11785" max="11785" width="14.5703125" style="184" customWidth="1"/>
    <col min="11786" max="11792" width="13.85546875" style="184" customWidth="1"/>
    <col min="11793" max="12032" width="14.7109375" style="184"/>
    <col min="12033" max="12033" width="6" style="184" customWidth="1"/>
    <col min="12034" max="12034" width="42.5703125" style="184" customWidth="1"/>
    <col min="12035" max="12040" width="13.85546875" style="184" customWidth="1"/>
    <col min="12041" max="12041" width="14.5703125" style="184" customWidth="1"/>
    <col min="12042" max="12048" width="13.85546875" style="184" customWidth="1"/>
    <col min="12049" max="12288" width="14.7109375" style="184"/>
    <col min="12289" max="12289" width="6" style="184" customWidth="1"/>
    <col min="12290" max="12290" width="42.5703125" style="184" customWidth="1"/>
    <col min="12291" max="12296" width="13.85546875" style="184" customWidth="1"/>
    <col min="12297" max="12297" width="14.5703125" style="184" customWidth="1"/>
    <col min="12298" max="12304" width="13.85546875" style="184" customWidth="1"/>
    <col min="12305" max="12544" width="14.7109375" style="184"/>
    <col min="12545" max="12545" width="6" style="184" customWidth="1"/>
    <col min="12546" max="12546" width="42.5703125" style="184" customWidth="1"/>
    <col min="12547" max="12552" width="13.85546875" style="184" customWidth="1"/>
    <col min="12553" max="12553" width="14.5703125" style="184" customWidth="1"/>
    <col min="12554" max="12560" width="13.85546875" style="184" customWidth="1"/>
    <col min="12561" max="12800" width="14.7109375" style="184"/>
    <col min="12801" max="12801" width="6" style="184" customWidth="1"/>
    <col min="12802" max="12802" width="42.5703125" style="184" customWidth="1"/>
    <col min="12803" max="12808" width="13.85546875" style="184" customWidth="1"/>
    <col min="12809" max="12809" width="14.5703125" style="184" customWidth="1"/>
    <col min="12810" max="12816" width="13.85546875" style="184" customWidth="1"/>
    <col min="12817" max="13056" width="14.7109375" style="184"/>
    <col min="13057" max="13057" width="6" style="184" customWidth="1"/>
    <col min="13058" max="13058" width="42.5703125" style="184" customWidth="1"/>
    <col min="13059" max="13064" width="13.85546875" style="184" customWidth="1"/>
    <col min="13065" max="13065" width="14.5703125" style="184" customWidth="1"/>
    <col min="13066" max="13072" width="13.85546875" style="184" customWidth="1"/>
    <col min="13073" max="13312" width="14.7109375" style="184"/>
    <col min="13313" max="13313" width="6" style="184" customWidth="1"/>
    <col min="13314" max="13314" width="42.5703125" style="184" customWidth="1"/>
    <col min="13315" max="13320" width="13.85546875" style="184" customWidth="1"/>
    <col min="13321" max="13321" width="14.5703125" style="184" customWidth="1"/>
    <col min="13322" max="13328" width="13.85546875" style="184" customWidth="1"/>
    <col min="13329" max="13568" width="14.7109375" style="184"/>
    <col min="13569" max="13569" width="6" style="184" customWidth="1"/>
    <col min="13570" max="13570" width="42.5703125" style="184" customWidth="1"/>
    <col min="13571" max="13576" width="13.85546875" style="184" customWidth="1"/>
    <col min="13577" max="13577" width="14.5703125" style="184" customWidth="1"/>
    <col min="13578" max="13584" width="13.85546875" style="184" customWidth="1"/>
    <col min="13585" max="13824" width="14.7109375" style="184"/>
    <col min="13825" max="13825" width="6" style="184" customWidth="1"/>
    <col min="13826" max="13826" width="42.5703125" style="184" customWidth="1"/>
    <col min="13827" max="13832" width="13.85546875" style="184" customWidth="1"/>
    <col min="13833" max="13833" width="14.5703125" style="184" customWidth="1"/>
    <col min="13834" max="13840" width="13.85546875" style="184" customWidth="1"/>
    <col min="13841" max="14080" width="14.7109375" style="184"/>
    <col min="14081" max="14081" width="6" style="184" customWidth="1"/>
    <col min="14082" max="14082" width="42.5703125" style="184" customWidth="1"/>
    <col min="14083" max="14088" width="13.85546875" style="184" customWidth="1"/>
    <col min="14089" max="14089" width="14.5703125" style="184" customWidth="1"/>
    <col min="14090" max="14096" width="13.85546875" style="184" customWidth="1"/>
    <col min="14097" max="14336" width="14.7109375" style="184"/>
    <col min="14337" max="14337" width="6" style="184" customWidth="1"/>
    <col min="14338" max="14338" width="42.5703125" style="184" customWidth="1"/>
    <col min="14339" max="14344" width="13.85546875" style="184" customWidth="1"/>
    <col min="14345" max="14345" width="14.5703125" style="184" customWidth="1"/>
    <col min="14346" max="14352" width="13.85546875" style="184" customWidth="1"/>
    <col min="14353" max="14592" width="14.7109375" style="184"/>
    <col min="14593" max="14593" width="6" style="184" customWidth="1"/>
    <col min="14594" max="14594" width="42.5703125" style="184" customWidth="1"/>
    <col min="14595" max="14600" width="13.85546875" style="184" customWidth="1"/>
    <col min="14601" max="14601" width="14.5703125" style="184" customWidth="1"/>
    <col min="14602" max="14608" width="13.85546875" style="184" customWidth="1"/>
    <col min="14609" max="14848" width="14.7109375" style="184"/>
    <col min="14849" max="14849" width="6" style="184" customWidth="1"/>
    <col min="14850" max="14850" width="42.5703125" style="184" customWidth="1"/>
    <col min="14851" max="14856" width="13.85546875" style="184" customWidth="1"/>
    <col min="14857" max="14857" width="14.5703125" style="184" customWidth="1"/>
    <col min="14858" max="14864" width="13.85546875" style="184" customWidth="1"/>
    <col min="14865" max="15104" width="14.7109375" style="184"/>
    <col min="15105" max="15105" width="6" style="184" customWidth="1"/>
    <col min="15106" max="15106" width="42.5703125" style="184" customWidth="1"/>
    <col min="15107" max="15112" width="13.85546875" style="184" customWidth="1"/>
    <col min="15113" max="15113" width="14.5703125" style="184" customWidth="1"/>
    <col min="15114" max="15120" width="13.85546875" style="184" customWidth="1"/>
    <col min="15121" max="15360" width="14.7109375" style="184"/>
    <col min="15361" max="15361" width="6" style="184" customWidth="1"/>
    <col min="15362" max="15362" width="42.5703125" style="184" customWidth="1"/>
    <col min="15363" max="15368" width="13.85546875" style="184" customWidth="1"/>
    <col min="15369" max="15369" width="14.5703125" style="184" customWidth="1"/>
    <col min="15370" max="15376" width="13.85546875" style="184" customWidth="1"/>
    <col min="15377" max="15616" width="14.7109375" style="184"/>
    <col min="15617" max="15617" width="6" style="184" customWidth="1"/>
    <col min="15618" max="15618" width="42.5703125" style="184" customWidth="1"/>
    <col min="15619" max="15624" width="13.85546875" style="184" customWidth="1"/>
    <col min="15625" max="15625" width="14.5703125" style="184" customWidth="1"/>
    <col min="15626" max="15632" width="13.85546875" style="184" customWidth="1"/>
    <col min="15633" max="15872" width="14.7109375" style="184"/>
    <col min="15873" max="15873" width="6" style="184" customWidth="1"/>
    <col min="15874" max="15874" width="42.5703125" style="184" customWidth="1"/>
    <col min="15875" max="15880" width="13.85546875" style="184" customWidth="1"/>
    <col min="15881" max="15881" width="14.5703125" style="184" customWidth="1"/>
    <col min="15882" max="15888" width="13.85546875" style="184" customWidth="1"/>
    <col min="15889" max="16128" width="14.7109375" style="184"/>
    <col min="16129" max="16129" width="6" style="184" customWidth="1"/>
    <col min="16130" max="16130" width="42.5703125" style="184" customWidth="1"/>
    <col min="16131" max="16136" width="13.85546875" style="184" customWidth="1"/>
    <col min="16137" max="16137" width="14.5703125" style="184" customWidth="1"/>
    <col min="16138" max="16144" width="13.85546875" style="184" customWidth="1"/>
    <col min="16145" max="16384" width="14.7109375" style="184"/>
  </cols>
  <sheetData>
    <row r="1" spans="1:85" ht="18">
      <c r="B1" s="185" t="s">
        <v>164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7" t="s">
        <v>165</v>
      </c>
      <c r="P1" s="188" t="s">
        <v>166</v>
      </c>
    </row>
    <row r="2" spans="1:85" ht="18">
      <c r="B2" s="282" t="s">
        <v>167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9"/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89"/>
      <c r="CD2" s="189"/>
      <c r="CE2" s="189"/>
      <c r="CF2" s="189"/>
      <c r="CG2" s="189"/>
    </row>
    <row r="3" spans="1:85" ht="6" customHeight="1">
      <c r="B3" s="190"/>
      <c r="C3" s="190"/>
      <c r="D3" s="190"/>
      <c r="E3" s="190"/>
      <c r="F3" s="190"/>
      <c r="G3" s="190"/>
      <c r="H3" s="191"/>
      <c r="I3" s="190"/>
      <c r="J3" s="190"/>
      <c r="K3" s="190"/>
      <c r="L3" s="189"/>
      <c r="M3" s="189"/>
      <c r="N3" s="189"/>
      <c r="O3" s="190"/>
      <c r="P3" s="190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189"/>
      <c r="BH3" s="189"/>
      <c r="BI3" s="189"/>
      <c r="BJ3" s="189"/>
      <c r="BK3" s="189"/>
      <c r="BL3" s="189"/>
      <c r="BM3" s="189"/>
      <c r="BN3" s="189"/>
      <c r="BO3" s="189"/>
      <c r="BP3" s="189"/>
      <c r="BQ3" s="189"/>
      <c r="BR3" s="189"/>
      <c r="BS3" s="189"/>
      <c r="BT3" s="189"/>
      <c r="BU3" s="189"/>
      <c r="BV3" s="189"/>
      <c r="BW3" s="189"/>
      <c r="BX3" s="189"/>
      <c r="BY3" s="189"/>
      <c r="BZ3" s="189"/>
      <c r="CA3" s="189"/>
      <c r="CB3" s="189"/>
      <c r="CC3" s="189"/>
      <c r="CD3" s="189"/>
      <c r="CE3" s="189"/>
      <c r="CF3" s="189"/>
      <c r="CG3" s="189"/>
    </row>
    <row r="4" spans="1:85" s="192" customFormat="1" ht="15.75">
      <c r="B4" s="193"/>
      <c r="C4" s="304" t="s">
        <v>168</v>
      </c>
      <c r="D4" s="304"/>
      <c r="E4" s="304"/>
      <c r="F4" s="304"/>
      <c r="G4" s="305" t="s">
        <v>169</v>
      </c>
      <c r="H4" s="306"/>
      <c r="I4" s="307"/>
      <c r="J4" s="308" t="s">
        <v>170</v>
      </c>
      <c r="K4" s="309"/>
      <c r="L4" s="310"/>
      <c r="M4" s="304" t="s">
        <v>171</v>
      </c>
      <c r="N4" s="304"/>
      <c r="O4" s="304"/>
      <c r="P4" s="304"/>
      <c r="Q4" s="194"/>
    </row>
    <row r="5" spans="1:85" s="198" customFormat="1" ht="63.75">
      <c r="A5" s="195" t="s">
        <v>172</v>
      </c>
      <c r="B5" s="195" t="s">
        <v>173</v>
      </c>
      <c r="C5" s="195" t="s">
        <v>174</v>
      </c>
      <c r="D5" s="195" t="s">
        <v>175</v>
      </c>
      <c r="E5" s="195" t="s">
        <v>176</v>
      </c>
      <c r="F5" s="195" t="s">
        <v>177</v>
      </c>
      <c r="G5" s="195" t="s">
        <v>178</v>
      </c>
      <c r="H5" s="195" t="s">
        <v>176</v>
      </c>
      <c r="I5" s="195" t="s">
        <v>177</v>
      </c>
      <c r="J5" s="195" t="s">
        <v>179</v>
      </c>
      <c r="K5" s="195" t="s">
        <v>177</v>
      </c>
      <c r="L5" s="195" t="s">
        <v>180</v>
      </c>
      <c r="M5" s="195" t="s">
        <v>181</v>
      </c>
      <c r="N5" s="195" t="s">
        <v>176</v>
      </c>
      <c r="O5" s="195" t="s">
        <v>177</v>
      </c>
      <c r="P5" s="195" t="s">
        <v>180</v>
      </c>
      <c r="Q5" s="196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</row>
    <row r="6" spans="1:85" s="200" customFormat="1" ht="15.75">
      <c r="A6" s="244">
        <v>1</v>
      </c>
      <c r="B6" s="244">
        <v>2</v>
      </c>
      <c r="C6" s="244">
        <v>3</v>
      </c>
      <c r="D6" s="244">
        <v>4</v>
      </c>
      <c r="E6" s="244">
        <v>5</v>
      </c>
      <c r="F6" s="244">
        <v>6</v>
      </c>
      <c r="G6" s="244">
        <v>7</v>
      </c>
      <c r="H6" s="244">
        <v>8</v>
      </c>
      <c r="I6" s="244">
        <v>9</v>
      </c>
      <c r="J6" s="244">
        <v>10</v>
      </c>
      <c r="K6" s="244">
        <v>11</v>
      </c>
      <c r="L6" s="244">
        <v>12</v>
      </c>
      <c r="M6" s="244">
        <v>13</v>
      </c>
      <c r="N6" s="244">
        <v>14</v>
      </c>
      <c r="O6" s="244">
        <v>15</v>
      </c>
      <c r="P6" s="244">
        <v>16</v>
      </c>
      <c r="Q6" s="199"/>
    </row>
    <row r="7" spans="1:85" s="202" customFormat="1" ht="15.75">
      <c r="A7" s="200"/>
      <c r="B7" s="244" t="s">
        <v>182</v>
      </c>
      <c r="C7" s="201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</row>
    <row r="8" spans="1:85" s="202" customFormat="1" ht="15.75">
      <c r="A8" s="201">
        <v>1</v>
      </c>
      <c r="B8" s="200" t="s">
        <v>183</v>
      </c>
      <c r="C8" s="201" t="s">
        <v>184</v>
      </c>
      <c r="D8" s="200"/>
      <c r="E8" s="244"/>
      <c r="F8" s="244"/>
      <c r="G8" s="244"/>
      <c r="H8" s="200"/>
      <c r="I8" s="244"/>
      <c r="J8" s="244"/>
      <c r="K8" s="244"/>
      <c r="L8" s="244"/>
      <c r="M8" s="244"/>
      <c r="N8" s="244"/>
      <c r="O8" s="244"/>
      <c r="P8" s="244"/>
    </row>
    <row r="9" spans="1:85" s="202" customFormat="1">
      <c r="A9" s="201"/>
      <c r="B9" s="201" t="s">
        <v>185</v>
      </c>
      <c r="C9" s="200"/>
      <c r="D9" s="203">
        <v>404454</v>
      </c>
      <c r="E9" s="203">
        <v>44135</v>
      </c>
      <c r="F9" s="204">
        <f>'[8]T-6 (16-17)'!I8</f>
        <v>208.96100000000001</v>
      </c>
      <c r="G9" s="205">
        <v>363322</v>
      </c>
      <c r="H9" s="201">
        <v>38489</v>
      </c>
      <c r="I9" s="206">
        <f>'[8]T-6(17-18)'!I8</f>
        <v>69.152999999999992</v>
      </c>
      <c r="J9" s="201">
        <v>37513</v>
      </c>
      <c r="K9" s="207">
        <f>F9*0.95-19.6+10-2.1</f>
        <v>186.81295</v>
      </c>
      <c r="L9" s="208">
        <f>(K9-F9)/F9</f>
        <v>-0.10599130938309068</v>
      </c>
      <c r="M9" s="206">
        <v>510322</v>
      </c>
      <c r="N9" s="206">
        <v>63716</v>
      </c>
      <c r="O9" s="204">
        <f>K9*1.12-10+4.5</f>
        <v>203.73050400000002</v>
      </c>
      <c r="P9" s="209">
        <f t="shared" ref="P9:P61" si="0">(O9-K9)/K9</f>
        <v>9.0558786208343817E-2</v>
      </c>
      <c r="Q9" s="210"/>
      <c r="S9" s="210"/>
    </row>
    <row r="10" spans="1:85" s="202" customFormat="1">
      <c r="A10" s="201"/>
      <c r="B10" s="201" t="s">
        <v>186</v>
      </c>
      <c r="C10" s="200"/>
      <c r="D10" s="203">
        <v>983332</v>
      </c>
      <c r="E10" s="203">
        <v>1064344</v>
      </c>
      <c r="F10" s="204">
        <f>'[8]T-6 (16-17)'!I9+'[8]T-6 (16-17)'!I14</f>
        <v>1017.807</v>
      </c>
      <c r="G10" s="205">
        <v>1108894</v>
      </c>
      <c r="H10" s="206">
        <v>1132023</v>
      </c>
      <c r="I10" s="206">
        <f>'[8]T-6(17-18)'!I9+'[8]T-6(17-18)'!I14</f>
        <v>616.45600000000002</v>
      </c>
      <c r="J10" s="201">
        <v>1218308</v>
      </c>
      <c r="K10" s="207">
        <f>F10*1.16+20+21.146+6.65-10</f>
        <v>1218.4521199999999</v>
      </c>
      <c r="L10" s="208">
        <f>(K10-F10)/F10</f>
        <v>0.1971347416553432</v>
      </c>
      <c r="M10" s="206">
        <f>1312698-50000</f>
        <v>1262698</v>
      </c>
      <c r="N10" s="206">
        <v>1297374</v>
      </c>
      <c r="O10" s="204">
        <f>K10*1.115+6.534-2.979+2</f>
        <v>1364.1291137999999</v>
      </c>
      <c r="P10" s="211">
        <f t="shared" si="0"/>
        <v>0.11955906301841389</v>
      </c>
      <c r="Q10" s="210"/>
      <c r="R10" s="210"/>
      <c r="S10" s="210"/>
    </row>
    <row r="11" spans="1:85" s="202" customFormat="1" ht="15.75">
      <c r="A11" s="201"/>
      <c r="B11" s="201" t="s">
        <v>187</v>
      </c>
      <c r="C11" s="200"/>
      <c r="D11" s="200">
        <v>302596</v>
      </c>
      <c r="E11" s="212"/>
      <c r="F11" s="204">
        <f>'[8]T-2'!F15+'[8]T-2'!F34</f>
        <v>475.96799999999996</v>
      </c>
      <c r="G11" s="206">
        <f>G10-G14-G13-G12</f>
        <v>422790</v>
      </c>
      <c r="H11" s="212"/>
      <c r="I11" s="206">
        <f>'[8]T-2 (A-S)'!F34+'[8]T-2 (A-S)'!F15</f>
        <v>275.99099999999999</v>
      </c>
      <c r="J11" s="212"/>
      <c r="K11" s="207">
        <f>I11/$I$10*$K$10+35</f>
        <v>580.50822613604203</v>
      </c>
      <c r="L11" s="206"/>
      <c r="M11" s="206">
        <f>M10-M14-M13-M12</f>
        <v>541918</v>
      </c>
      <c r="N11" s="244"/>
      <c r="O11" s="204">
        <f>K11/$K$10*$O$10+35</f>
        <v>684.91324572734879</v>
      </c>
      <c r="P11" s="211"/>
      <c r="Q11" s="213">
        <f>I10-492.655</f>
        <v>123.80100000000004</v>
      </c>
      <c r="S11" s="210"/>
    </row>
    <row r="12" spans="1:85" s="202" customFormat="1" ht="15.75">
      <c r="A12" s="201"/>
      <c r="B12" s="201" t="s">
        <v>188</v>
      </c>
      <c r="C12" s="200"/>
      <c r="D12" s="200">
        <v>583402</v>
      </c>
      <c r="E12" s="212"/>
      <c r="F12" s="204">
        <f>'[8]T-2'!G43</f>
        <v>400.98</v>
      </c>
      <c r="G12" s="206">
        <v>593354</v>
      </c>
      <c r="H12" s="212"/>
      <c r="I12" s="204">
        <f>'[8]T-2 (A-S)'!G43</f>
        <v>245.83600000000001</v>
      </c>
      <c r="J12" s="212"/>
      <c r="K12" s="207">
        <f>I12/$I$10*$K$10-12</f>
        <v>473.90555590718554</v>
      </c>
      <c r="L12" s="206"/>
      <c r="M12" s="206">
        <v>620673</v>
      </c>
      <c r="N12" s="244"/>
      <c r="O12" s="204">
        <f>K12/$K$10*$O$10-12-10</f>
        <v>508.56526013066923</v>
      </c>
      <c r="P12" s="211"/>
      <c r="Q12" s="210"/>
      <c r="S12" s="210"/>
    </row>
    <row r="13" spans="1:85" s="202" customFormat="1" ht="15.75">
      <c r="A13" s="201"/>
      <c r="B13" s="201" t="s">
        <v>189</v>
      </c>
      <c r="D13" s="200">
        <v>77851</v>
      </c>
      <c r="E13" s="244"/>
      <c r="F13" s="204">
        <f>'[8]T-2'!H43</f>
        <v>75.048000000000002</v>
      </c>
      <c r="G13" s="206">
        <v>76765</v>
      </c>
      <c r="H13" s="244"/>
      <c r="I13" s="206">
        <f>'[8]T-2 (A-S)'!H43</f>
        <v>54.022999999999996</v>
      </c>
      <c r="J13" s="206"/>
      <c r="K13" s="207">
        <f>I13/$I$10*$K$10-8-5</f>
        <v>93.778811267568145</v>
      </c>
      <c r="L13" s="206"/>
      <c r="M13" s="206">
        <v>79120</v>
      </c>
      <c r="N13" s="244"/>
      <c r="O13" s="204">
        <f>K13/$K$10*$O$10-8</f>
        <v>96.990918073699277</v>
      </c>
      <c r="P13" s="211"/>
      <c r="Q13" s="210"/>
      <c r="S13" s="210"/>
    </row>
    <row r="14" spans="1:85" s="202" customFormat="1" ht="15.75">
      <c r="A14" s="201"/>
      <c r="B14" s="201" t="s">
        <v>190</v>
      </c>
      <c r="C14" s="200"/>
      <c r="D14" s="200">
        <v>19483</v>
      </c>
      <c r="E14" s="244"/>
      <c r="F14" s="204">
        <f>'[8]T-2'!I43</f>
        <v>65.811000000000007</v>
      </c>
      <c r="G14" s="206">
        <v>15985</v>
      </c>
      <c r="H14" s="244"/>
      <c r="I14" s="206">
        <f>'[8]T-2 (A-S)'!I43</f>
        <v>40.605999999999995</v>
      </c>
      <c r="J14" s="206"/>
      <c r="K14" s="207">
        <f>I14/$I$10*$K$10-5-5</f>
        <v>70.25952668920408</v>
      </c>
      <c r="L14" s="206"/>
      <c r="M14" s="206">
        <v>20987</v>
      </c>
      <c r="N14" s="244"/>
      <c r="O14" s="204">
        <f>K14/$K$10*$O$10-5</f>
        <v>73.659689868282555</v>
      </c>
      <c r="P14" s="211"/>
      <c r="Q14" s="210"/>
      <c r="S14" s="210"/>
    </row>
    <row r="15" spans="1:85" s="202" customFormat="1" ht="15.75">
      <c r="A15" s="201"/>
      <c r="B15" s="200"/>
      <c r="C15" s="214" t="s">
        <v>191</v>
      </c>
      <c r="D15" s="244">
        <f>SUM(D9:D10)</f>
        <v>1387786</v>
      </c>
      <c r="E15" s="215">
        <f t="shared" ref="E15" si="1">SUM(E9:E14)</f>
        <v>1108479</v>
      </c>
      <c r="F15" s="212">
        <f>F9+F10</f>
        <v>1226.768</v>
      </c>
      <c r="G15" s="244">
        <f>SUM(G9:G10)</f>
        <v>1472216</v>
      </c>
      <c r="H15" s="244">
        <f t="shared" ref="H15" si="2">SUM(H9:H14)</f>
        <v>1170512</v>
      </c>
      <c r="I15" s="212">
        <f>I10+I9</f>
        <v>685.60900000000004</v>
      </c>
      <c r="J15" s="244">
        <f>SUM(J9:J10)</f>
        <v>1255821</v>
      </c>
      <c r="K15" s="212">
        <f>K10+K9</f>
        <v>1405.2650699999999</v>
      </c>
      <c r="L15" s="208">
        <f>(K15-F15)/F15</f>
        <v>0.14550189603902278</v>
      </c>
      <c r="M15" s="244">
        <f>SUM(M9:M10)</f>
        <v>1773020</v>
      </c>
      <c r="N15" s="244">
        <f>SUM(N9:N14)</f>
        <v>1361090</v>
      </c>
      <c r="O15" s="212">
        <f>O10+O9</f>
        <v>1567.8596178</v>
      </c>
      <c r="P15" s="211">
        <f t="shared" si="0"/>
        <v>0.11570382789063426</v>
      </c>
      <c r="Q15" s="210"/>
      <c r="S15" s="210"/>
    </row>
    <row r="16" spans="1:85" s="202" customFormat="1">
      <c r="A16" s="201">
        <v>2</v>
      </c>
      <c r="B16" s="200" t="s">
        <v>192</v>
      </c>
      <c r="C16" s="201" t="s">
        <v>184</v>
      </c>
      <c r="D16" s="203">
        <f>60616-D39</f>
        <v>60543</v>
      </c>
      <c r="E16" s="205">
        <f>169189-E39</f>
        <v>163102</v>
      </c>
      <c r="F16" s="206">
        <f>'[8]T-6 (16-17)'!I21</f>
        <v>195.56</v>
      </c>
      <c r="G16" s="205">
        <f>65127-G39</f>
        <v>65038</v>
      </c>
      <c r="H16" s="205">
        <f>180776-H39</f>
        <v>173504</v>
      </c>
      <c r="I16" s="206">
        <f>'[8]T-6(17-18)'!I21</f>
        <v>109.02800000000001</v>
      </c>
      <c r="J16" s="206">
        <f>194505-J39</f>
        <v>186628</v>
      </c>
      <c r="K16" s="204">
        <f>F16*1.1</f>
        <v>215.11600000000001</v>
      </c>
      <c r="L16" s="208">
        <f>(K16-F16)/F16</f>
        <v>0.10000000000000006</v>
      </c>
      <c r="M16" s="206">
        <f>75307-M39</f>
        <v>75201</v>
      </c>
      <c r="N16" s="206">
        <f>208604-N39</f>
        <v>200127</v>
      </c>
      <c r="O16" s="204">
        <f>K16*1.05</f>
        <v>225.87180000000004</v>
      </c>
      <c r="P16" s="211">
        <f t="shared" si="0"/>
        <v>5.00000000000001E-2</v>
      </c>
      <c r="Q16" s="210"/>
      <c r="S16" s="210"/>
    </row>
    <row r="17" spans="1:19" s="202" customFormat="1" ht="15.75">
      <c r="A17" s="201"/>
      <c r="B17" s="201" t="s">
        <v>193</v>
      </c>
      <c r="C17" s="201"/>
      <c r="D17" s="206">
        <v>29924</v>
      </c>
      <c r="E17" s="244"/>
      <c r="F17" s="206">
        <f>'[8]T-3'!E30+'[8]T-3'!E15</f>
        <v>47.649000000000001</v>
      </c>
      <c r="G17" s="206">
        <v>34518</v>
      </c>
      <c r="H17" s="244"/>
      <c r="I17" s="206">
        <f>'[8]T-3 (A-S)'!E15+'[8]T-3 (A-S)'!E30</f>
        <v>28.139999999999997</v>
      </c>
      <c r="J17" s="244"/>
      <c r="K17" s="204">
        <f>I17/$I$16*$K$16+7</f>
        <v>62.521189419231753</v>
      </c>
      <c r="L17" s="208"/>
      <c r="M17" s="206">
        <v>42401</v>
      </c>
      <c r="N17" s="244"/>
      <c r="O17" s="204">
        <f>O16-O19-O18</f>
        <v>71.751041313424111</v>
      </c>
      <c r="P17" s="211"/>
      <c r="Q17" s="210"/>
      <c r="S17" s="210"/>
    </row>
    <row r="18" spans="1:19" s="202" customFormat="1" ht="15.75">
      <c r="A18" s="201"/>
      <c r="B18" s="201" t="s">
        <v>194</v>
      </c>
      <c r="C18" s="200"/>
      <c r="D18" s="206">
        <v>19598</v>
      </c>
      <c r="E18" s="244"/>
      <c r="F18" s="204">
        <f>'[8]T-3'!F35</f>
        <v>39.686999999999998</v>
      </c>
      <c r="G18" s="206">
        <v>20074</v>
      </c>
      <c r="H18" s="244"/>
      <c r="I18" s="204">
        <f>'[8]T-3 (A-S)'!F35</f>
        <v>22.127000000000002</v>
      </c>
      <c r="J18" s="244"/>
      <c r="K18" s="204">
        <f>I18/$I$16*$K$16-2</f>
        <v>41.657333272186968</v>
      </c>
      <c r="L18" s="208"/>
      <c r="M18" s="206">
        <v>21800</v>
      </c>
      <c r="N18" s="244"/>
      <c r="O18" s="204">
        <f>K18*1.01</f>
        <v>42.073906604908835</v>
      </c>
      <c r="P18" s="211"/>
      <c r="Q18" s="210"/>
      <c r="S18" s="210"/>
    </row>
    <row r="19" spans="1:19" s="202" customFormat="1" ht="15.75">
      <c r="A19" s="201"/>
      <c r="B19" s="201" t="s">
        <v>195</v>
      </c>
      <c r="C19" s="201"/>
      <c r="D19" s="206">
        <v>11021</v>
      </c>
      <c r="E19" s="244"/>
      <c r="F19" s="206">
        <f>'[8]T-3'!G35</f>
        <v>108.22399999999999</v>
      </c>
      <c r="G19" s="206">
        <v>10446</v>
      </c>
      <c r="H19" s="244"/>
      <c r="I19" s="206">
        <f>'[8]T-3 (A-S)'!G35</f>
        <v>58.761000000000003</v>
      </c>
      <c r="J19" s="244"/>
      <c r="K19" s="204">
        <f>I19/$I$16*$K$16-5</f>
        <v>110.93747730858128</v>
      </c>
      <c r="L19" s="208"/>
      <c r="M19" s="206">
        <v>11000</v>
      </c>
      <c r="N19" s="244"/>
      <c r="O19" s="204">
        <f>K19*1.01</f>
        <v>112.0468520816671</v>
      </c>
      <c r="P19" s="211"/>
      <c r="Q19" s="210"/>
      <c r="S19" s="210"/>
    </row>
    <row r="20" spans="1:19" s="202" customFormat="1" ht="15.75">
      <c r="A20" s="201"/>
      <c r="B20" s="200"/>
      <c r="C20" s="214" t="s">
        <v>191</v>
      </c>
      <c r="D20" s="244">
        <f>SUM(D16)</f>
        <v>60543</v>
      </c>
      <c r="E20" s="215">
        <f t="shared" ref="E20" si="3">SUM(E16:E19)</f>
        <v>163102</v>
      </c>
      <c r="F20" s="244">
        <f>F16</f>
        <v>195.56</v>
      </c>
      <c r="G20" s="244">
        <f>SUM(G16)</f>
        <v>65038</v>
      </c>
      <c r="H20" s="244">
        <f t="shared" ref="H20" si="4">SUM(H16:H19)</f>
        <v>173504</v>
      </c>
      <c r="I20" s="244">
        <f>I16</f>
        <v>109.02800000000001</v>
      </c>
      <c r="J20" s="244">
        <f t="shared" ref="J20" si="5">SUM(J16:J19)</f>
        <v>186628</v>
      </c>
      <c r="K20" s="212">
        <f>K16</f>
        <v>215.11600000000001</v>
      </c>
      <c r="L20" s="208">
        <f>(K20-F20)/F20</f>
        <v>0.10000000000000006</v>
      </c>
      <c r="M20" s="244">
        <f>SUM(M16)</f>
        <v>75201</v>
      </c>
      <c r="N20" s="244">
        <f t="shared" ref="N20" si="6">SUM(N16:N19)</f>
        <v>200127</v>
      </c>
      <c r="O20" s="212">
        <f>O16</f>
        <v>225.87180000000004</v>
      </c>
      <c r="P20" s="211">
        <f t="shared" si="0"/>
        <v>5.00000000000001E-2</v>
      </c>
      <c r="Q20" s="210"/>
      <c r="S20" s="210"/>
    </row>
    <row r="21" spans="1:19" s="202" customFormat="1">
      <c r="A21" s="201">
        <v>3</v>
      </c>
      <c r="B21" s="200" t="s">
        <v>196</v>
      </c>
      <c r="C21" s="201" t="s">
        <v>184</v>
      </c>
      <c r="D21" s="205">
        <v>12088</v>
      </c>
      <c r="E21" s="216">
        <v>53262</v>
      </c>
      <c r="F21" s="204">
        <f>'[8]T-6 (16-17)'!I22</f>
        <v>47.435000000000002</v>
      </c>
      <c r="G21" s="205">
        <v>15882</v>
      </c>
      <c r="H21" s="201">
        <v>67795</v>
      </c>
      <c r="I21" s="206">
        <f>'[8]T-6(17-18)'!I22</f>
        <v>30.411000000000001</v>
      </c>
      <c r="J21" s="206">
        <v>84897</v>
      </c>
      <c r="K21" s="204">
        <f>F21*1.25+5</f>
        <v>64.293750000000003</v>
      </c>
      <c r="L21" s="208">
        <f t="shared" ref="L21:L49" si="7">(K21-F21)/F21</f>
        <v>0.35540739959945189</v>
      </c>
      <c r="M21" s="206">
        <v>22754</v>
      </c>
      <c r="N21" s="206">
        <v>99997</v>
      </c>
      <c r="O21" s="207">
        <f>K21*1.2+3-2</f>
        <v>78.152500000000003</v>
      </c>
      <c r="P21" s="211">
        <f t="shared" si="0"/>
        <v>0.21555361135413628</v>
      </c>
      <c r="Q21" s="210"/>
      <c r="S21" s="210"/>
    </row>
    <row r="22" spans="1:19" s="202" customFormat="1">
      <c r="A22" s="201">
        <f>A21+1</f>
        <v>4</v>
      </c>
      <c r="B22" s="200" t="s">
        <v>197</v>
      </c>
      <c r="C22" s="201" t="s">
        <v>184</v>
      </c>
      <c r="D22" s="205">
        <v>170</v>
      </c>
      <c r="E22" s="216">
        <v>2925</v>
      </c>
      <c r="F22" s="204">
        <f>'[8]T-6 (16-17)'!I23</f>
        <v>5.8780000000000001</v>
      </c>
      <c r="G22" s="205">
        <v>253</v>
      </c>
      <c r="H22" s="201">
        <v>3460</v>
      </c>
      <c r="I22" s="206">
        <f>'[8]T-6(17-18)'!I23</f>
        <v>2.9129999999999998</v>
      </c>
      <c r="J22" s="206">
        <v>4947</v>
      </c>
      <c r="K22" s="204">
        <f>F22*1.08</f>
        <v>6.3482400000000005</v>
      </c>
      <c r="L22" s="208">
        <f t="shared" si="7"/>
        <v>8.0000000000000071E-2</v>
      </c>
      <c r="M22" s="206">
        <v>565</v>
      </c>
      <c r="N22" s="206">
        <v>6834</v>
      </c>
      <c r="O22" s="207">
        <f>K22*1.1</f>
        <v>6.9830640000000015</v>
      </c>
      <c r="P22" s="211">
        <f t="shared" si="0"/>
        <v>0.10000000000000014</v>
      </c>
      <c r="Q22" s="210"/>
      <c r="S22" s="210"/>
    </row>
    <row r="23" spans="1:19" s="202" customFormat="1">
      <c r="A23" s="201">
        <f t="shared" ref="A23:A31" si="8">A22+1</f>
        <v>5</v>
      </c>
      <c r="B23" s="200" t="s">
        <v>198</v>
      </c>
      <c r="C23" s="201" t="s">
        <v>184</v>
      </c>
      <c r="D23" s="205">
        <v>49</v>
      </c>
      <c r="E23" s="216">
        <v>577</v>
      </c>
      <c r="F23" s="204">
        <f>'[8]T-6 (16-17)'!I24</f>
        <v>0.6389999999999999</v>
      </c>
      <c r="G23" s="205">
        <v>53</v>
      </c>
      <c r="H23" s="201">
        <v>755</v>
      </c>
      <c r="I23" s="206">
        <f>'[8]T-6(17-18)'!I24</f>
        <v>0.36299999999999999</v>
      </c>
      <c r="J23" s="206">
        <v>813</v>
      </c>
      <c r="K23" s="204">
        <f>F23*1.05</f>
        <v>0.67094999999999994</v>
      </c>
      <c r="L23" s="208">
        <f t="shared" si="7"/>
        <v>5.0000000000000058E-2</v>
      </c>
      <c r="M23" s="206">
        <v>73</v>
      </c>
      <c r="N23" s="206">
        <v>942</v>
      </c>
      <c r="O23" s="207">
        <f>K23*1.1</f>
        <v>0.73804499999999995</v>
      </c>
      <c r="P23" s="211">
        <f t="shared" si="0"/>
        <v>0.10000000000000003</v>
      </c>
      <c r="Q23" s="210"/>
      <c r="S23" s="210"/>
    </row>
    <row r="24" spans="1:19" s="202" customFormat="1">
      <c r="A24" s="201">
        <f t="shared" si="8"/>
        <v>6</v>
      </c>
      <c r="B24" s="200" t="s">
        <v>199</v>
      </c>
      <c r="C24" s="201" t="s">
        <v>184</v>
      </c>
      <c r="D24" s="205">
        <v>759</v>
      </c>
      <c r="E24" s="216">
        <v>4572</v>
      </c>
      <c r="F24" s="204">
        <f>'[8]T-6 (16-17)'!I25</f>
        <v>20.353000000000002</v>
      </c>
      <c r="G24" s="205">
        <v>839</v>
      </c>
      <c r="H24" s="201">
        <v>4680</v>
      </c>
      <c r="I24" s="206">
        <f>'[8]T-6(17-18)'!I25</f>
        <v>10.207000000000001</v>
      </c>
      <c r="J24" s="206">
        <v>5295</v>
      </c>
      <c r="K24" s="204">
        <f>F24*1.05</f>
        <v>21.370650000000001</v>
      </c>
      <c r="L24" s="208">
        <f t="shared" si="7"/>
        <v>4.9999999999999982E-2</v>
      </c>
      <c r="M24" s="206">
        <v>1759</v>
      </c>
      <c r="N24" s="206">
        <v>7170</v>
      </c>
      <c r="O24" s="207">
        <f t="shared" ref="O24:O31" si="9">K24*1.05</f>
        <v>22.439182500000001</v>
      </c>
      <c r="P24" s="211">
        <f t="shared" si="0"/>
        <v>4.9999999999999989E-2</v>
      </c>
      <c r="Q24" s="210"/>
      <c r="S24" s="210"/>
    </row>
    <row r="25" spans="1:19" s="202" customFormat="1">
      <c r="A25" s="201">
        <f t="shared" si="8"/>
        <v>7</v>
      </c>
      <c r="B25" s="200" t="s">
        <v>200</v>
      </c>
      <c r="C25" s="201" t="s">
        <v>184</v>
      </c>
      <c r="D25" s="205">
        <v>2407</v>
      </c>
      <c r="E25" s="216">
        <v>24607</v>
      </c>
      <c r="F25" s="204">
        <f>'[8]T-6 (16-17)'!I26</f>
        <v>12.490000000000002</v>
      </c>
      <c r="G25" s="205">
        <v>2446</v>
      </c>
      <c r="H25" s="201">
        <v>25180</v>
      </c>
      <c r="I25" s="206">
        <f>'[8]T-6(17-18)'!I26</f>
        <v>6.2850000000000001</v>
      </c>
      <c r="J25" s="206">
        <v>25482</v>
      </c>
      <c r="K25" s="204">
        <f>F25*1.05</f>
        <v>13.114500000000003</v>
      </c>
      <c r="L25" s="208">
        <f t="shared" si="7"/>
        <v>5.0000000000000086E-2</v>
      </c>
      <c r="M25" s="206">
        <v>2494</v>
      </c>
      <c r="N25" s="206">
        <v>25730</v>
      </c>
      <c r="O25" s="207">
        <f t="shared" si="9"/>
        <v>13.770225000000003</v>
      </c>
      <c r="P25" s="211">
        <f t="shared" si="0"/>
        <v>5.0000000000000017E-2</v>
      </c>
      <c r="Q25" s="210"/>
    </row>
    <row r="26" spans="1:19" s="202" customFormat="1">
      <c r="A26" s="201">
        <f t="shared" si="8"/>
        <v>8</v>
      </c>
      <c r="B26" s="200" t="s">
        <v>201</v>
      </c>
      <c r="C26" s="201" t="s">
        <v>184</v>
      </c>
      <c r="D26" s="205">
        <f>1517-D41</f>
        <v>674</v>
      </c>
      <c r="E26" s="216">
        <f>74658-E41</f>
        <v>21807</v>
      </c>
      <c r="F26" s="204">
        <f>'[8]T-6 (16-17)'!I27</f>
        <v>23.844000000000001</v>
      </c>
      <c r="G26" s="205">
        <f>1604-G41</f>
        <v>544</v>
      </c>
      <c r="H26" s="201">
        <f>79526-H41</f>
        <v>24153</v>
      </c>
      <c r="I26" s="206">
        <f>'[8]T-6(17-18)'!I27</f>
        <v>10.357000000000003</v>
      </c>
      <c r="J26" s="206">
        <f>83440-J41</f>
        <v>24740</v>
      </c>
      <c r="K26" s="204">
        <f>F26*1.05</f>
        <v>25.036200000000001</v>
      </c>
      <c r="L26" s="208">
        <f t="shared" si="7"/>
        <v>4.9999999999999982E-2</v>
      </c>
      <c r="M26" s="201">
        <f>1724-M41</f>
        <v>554</v>
      </c>
      <c r="N26" s="201">
        <f>86448-N41</f>
        <v>24748</v>
      </c>
      <c r="O26" s="207">
        <f t="shared" si="9"/>
        <v>26.288010000000003</v>
      </c>
      <c r="P26" s="211">
        <f t="shared" si="0"/>
        <v>5.00000000000001E-2</v>
      </c>
      <c r="Q26" s="210"/>
    </row>
    <row r="27" spans="1:19" s="202" customFormat="1">
      <c r="A27" s="201">
        <f t="shared" si="8"/>
        <v>9</v>
      </c>
      <c r="B27" s="200" t="s">
        <v>202</v>
      </c>
      <c r="C27" s="201" t="s">
        <v>184</v>
      </c>
      <c r="D27" s="205">
        <v>7513</v>
      </c>
      <c r="E27" s="216">
        <v>23227</v>
      </c>
      <c r="F27" s="204">
        <f>'[8]T-6 (16-17)'!I28</f>
        <v>31.743000000000002</v>
      </c>
      <c r="G27" s="205">
        <v>8645</v>
      </c>
      <c r="H27" s="201">
        <v>26840</v>
      </c>
      <c r="I27" s="206">
        <f>'[8]T-6(17-18)'!I28</f>
        <v>18.192999999999998</v>
      </c>
      <c r="J27" s="206">
        <v>30879</v>
      </c>
      <c r="K27" s="217">
        <f>F27*1.1-3</f>
        <v>31.917300000000004</v>
      </c>
      <c r="L27" s="208">
        <f t="shared" si="7"/>
        <v>5.4909743880541323E-3</v>
      </c>
      <c r="M27" s="201">
        <v>9981</v>
      </c>
      <c r="N27" s="218">
        <v>33094</v>
      </c>
      <c r="O27" s="219">
        <f>K27*1.05</f>
        <v>33.513165000000008</v>
      </c>
      <c r="P27" s="211">
        <f t="shared" si="0"/>
        <v>5.00000000000001E-2</v>
      </c>
      <c r="Q27" s="210"/>
    </row>
    <row r="28" spans="1:19" s="202" customFormat="1">
      <c r="A28" s="201">
        <f t="shared" si="8"/>
        <v>10</v>
      </c>
      <c r="B28" s="200" t="s">
        <v>203</v>
      </c>
      <c r="C28" s="201" t="s">
        <v>184</v>
      </c>
      <c r="D28" s="205">
        <v>3161</v>
      </c>
      <c r="E28" s="216">
        <v>18014</v>
      </c>
      <c r="F28" s="204">
        <f>'[8]T-6 (16-17)'!I29</f>
        <v>29.948999999999998</v>
      </c>
      <c r="G28" s="205">
        <v>3413</v>
      </c>
      <c r="H28" s="201">
        <v>19511</v>
      </c>
      <c r="I28" s="206">
        <f>'[8]T-6(17-18)'!I29</f>
        <v>15.657</v>
      </c>
      <c r="J28" s="206">
        <v>21529</v>
      </c>
      <c r="K28" s="217">
        <f>F28*1.05</f>
        <v>31.446449999999999</v>
      </c>
      <c r="L28" s="208">
        <f t="shared" si="7"/>
        <v>5.0000000000000024E-2</v>
      </c>
      <c r="M28" s="201">
        <v>4069</v>
      </c>
      <c r="N28" s="201">
        <v>23417</v>
      </c>
      <c r="O28" s="219">
        <f t="shared" si="9"/>
        <v>33.018772499999997</v>
      </c>
      <c r="P28" s="211">
        <f t="shared" si="0"/>
        <v>4.9999999999999954E-2</v>
      </c>
      <c r="Q28" s="210"/>
    </row>
    <row r="29" spans="1:19" s="202" customFormat="1">
      <c r="A29" s="201">
        <f t="shared" si="8"/>
        <v>11</v>
      </c>
      <c r="B29" s="200" t="s">
        <v>204</v>
      </c>
      <c r="C29" s="201" t="s">
        <v>184</v>
      </c>
      <c r="D29" s="205">
        <v>5</v>
      </c>
      <c r="E29" s="205">
        <v>654</v>
      </c>
      <c r="F29" s="204">
        <f>'[8]T-6 (16-17)'!I30</f>
        <v>0.47299999999999998</v>
      </c>
      <c r="G29" s="201">
        <v>5</v>
      </c>
      <c r="H29" s="201">
        <f>ROUND(727*0.9,0)</f>
        <v>654</v>
      </c>
      <c r="I29" s="206">
        <f>'[8]T-6(17-18)'!I30</f>
        <v>0.78600000000000003</v>
      </c>
      <c r="J29" s="201">
        <f>ROUND(727*0.9,0)</f>
        <v>654</v>
      </c>
      <c r="K29" s="217">
        <f>F29*1.05+0.6</f>
        <v>1.0966499999999999</v>
      </c>
      <c r="L29" s="208">
        <f t="shared" si="7"/>
        <v>1.3184989429175475</v>
      </c>
      <c r="M29" s="201">
        <v>5</v>
      </c>
      <c r="N29" s="201">
        <f>ROUND(727*0.9,0)</f>
        <v>654</v>
      </c>
      <c r="O29" s="219">
        <f t="shared" si="9"/>
        <v>1.1514825</v>
      </c>
      <c r="P29" s="211">
        <f t="shared" si="0"/>
        <v>5.0000000000000058E-2</v>
      </c>
      <c r="Q29" s="210"/>
    </row>
    <row r="30" spans="1:19" s="202" customFormat="1">
      <c r="A30" s="201">
        <f t="shared" si="8"/>
        <v>12</v>
      </c>
      <c r="B30" s="200" t="s">
        <v>205</v>
      </c>
      <c r="C30" s="201" t="s">
        <v>184</v>
      </c>
      <c r="D30" s="201">
        <v>3</v>
      </c>
      <c r="E30" s="201">
        <f>ROUND(343*0.9,0)</f>
        <v>309</v>
      </c>
      <c r="F30" s="204">
        <f>'[8]T-6 (16-17)'!I31</f>
        <v>0.41599999999999998</v>
      </c>
      <c r="G30" s="201">
        <v>3</v>
      </c>
      <c r="H30" s="201">
        <f>ROUND(343*0.9,0)</f>
        <v>309</v>
      </c>
      <c r="I30" s="206">
        <f>'[8]T-6(17-18)'!I31</f>
        <v>0.21299999999999999</v>
      </c>
      <c r="J30" s="201">
        <f>ROUND(343*0.9,0)</f>
        <v>309</v>
      </c>
      <c r="K30" s="217">
        <f>F30*1.05</f>
        <v>0.43680000000000002</v>
      </c>
      <c r="L30" s="208">
        <f t="shared" si="7"/>
        <v>5.00000000000001E-2</v>
      </c>
      <c r="M30" s="201">
        <v>3</v>
      </c>
      <c r="N30" s="201">
        <f>ROUND(343*0.9,0)</f>
        <v>309</v>
      </c>
      <c r="O30" s="219">
        <f t="shared" si="9"/>
        <v>0.45864000000000005</v>
      </c>
      <c r="P30" s="211">
        <f t="shared" si="0"/>
        <v>5.0000000000000058E-2</v>
      </c>
      <c r="Q30" s="210"/>
    </row>
    <row r="31" spans="1:19" s="202" customFormat="1">
      <c r="A31" s="201">
        <f t="shared" si="8"/>
        <v>13</v>
      </c>
      <c r="B31" s="200" t="s">
        <v>206</v>
      </c>
      <c r="C31" s="201" t="s">
        <v>184</v>
      </c>
      <c r="D31" s="201">
        <v>3</v>
      </c>
      <c r="E31" s="201">
        <v>366</v>
      </c>
      <c r="F31" s="204">
        <f>'[8]T-6 (16-17)'!I32</f>
        <v>0.79900000000000004</v>
      </c>
      <c r="G31" s="201">
        <v>3</v>
      </c>
      <c r="H31" s="201">
        <v>366</v>
      </c>
      <c r="I31" s="206">
        <f>'[8]T-6(17-18)'!I32</f>
        <v>4.1000000000000002E-2</v>
      </c>
      <c r="J31" s="201">
        <v>366</v>
      </c>
      <c r="K31" s="217">
        <f>F31*1.05-0.6</f>
        <v>0.23895000000000011</v>
      </c>
      <c r="L31" s="208">
        <f t="shared" si="7"/>
        <v>-0.70093867334167703</v>
      </c>
      <c r="M31" s="201">
        <v>3</v>
      </c>
      <c r="N31" s="201">
        <v>366</v>
      </c>
      <c r="O31" s="219">
        <f t="shared" si="9"/>
        <v>0.25089750000000011</v>
      </c>
      <c r="P31" s="211">
        <f t="shared" si="0"/>
        <v>4.9999999999999975E-2</v>
      </c>
      <c r="Q31" s="210"/>
    </row>
    <row r="32" spans="1:19" s="202" customFormat="1" ht="15.75">
      <c r="A32" s="201"/>
      <c r="B32" s="214" t="s">
        <v>207</v>
      </c>
      <c r="C32" s="214"/>
      <c r="D32" s="220">
        <f t="shared" ref="D32:E32" si="10">D15+D20+SUM(D21:D31)</f>
        <v>1475161</v>
      </c>
      <c r="E32" s="221">
        <f t="shared" si="10"/>
        <v>1421901</v>
      </c>
      <c r="F32" s="222">
        <f t="shared" ref="F32:I32" si="11">F15+F20+SUM(F21:F31)</f>
        <v>1596.347</v>
      </c>
      <c r="G32" s="220">
        <f t="shared" ref="G32:H32" si="12">G15+G20+SUM(G21:G31)</f>
        <v>1569340</v>
      </c>
      <c r="H32" s="220">
        <f t="shared" si="12"/>
        <v>1517719</v>
      </c>
      <c r="I32" s="220">
        <f t="shared" si="11"/>
        <v>890.0630000000001</v>
      </c>
      <c r="J32" s="220">
        <f t="shared" ref="J32:K32" si="13">J15+J20+SUM(J21:J31)</f>
        <v>1642360</v>
      </c>
      <c r="K32" s="222">
        <f t="shared" si="13"/>
        <v>1816.35151</v>
      </c>
      <c r="L32" s="208">
        <f t="shared" si="7"/>
        <v>0.13781747326865648</v>
      </c>
      <c r="M32" s="220">
        <f t="shared" ref="M32:N32" si="14">M15+M20+SUM(M21:M31)</f>
        <v>1890481</v>
      </c>
      <c r="N32" s="220">
        <f t="shared" si="14"/>
        <v>1784478</v>
      </c>
      <c r="O32" s="222">
        <f>O15+O20+SUM(O21:O31)</f>
        <v>2010.4954018000003</v>
      </c>
      <c r="P32" s="211">
        <f t="shared" si="0"/>
        <v>0.10688674011122459</v>
      </c>
      <c r="Q32" s="210"/>
    </row>
    <row r="33" spans="1:17" s="202" customFormat="1" ht="15.75">
      <c r="A33" s="200"/>
      <c r="B33" s="244" t="s">
        <v>208</v>
      </c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11"/>
      <c r="Q33" s="210"/>
    </row>
    <row r="34" spans="1:17" s="202" customFormat="1">
      <c r="A34" s="201">
        <v>13</v>
      </c>
      <c r="B34" s="200" t="s">
        <v>209</v>
      </c>
      <c r="C34" s="201" t="s">
        <v>210</v>
      </c>
      <c r="D34" s="201">
        <v>14</v>
      </c>
      <c r="E34" s="205">
        <v>4905</v>
      </c>
      <c r="F34" s="201">
        <f>'[8]T-6 (16-17)'!I35</f>
        <v>8.9529999999999994</v>
      </c>
      <c r="G34" s="201">
        <v>12</v>
      </c>
      <c r="H34" s="201">
        <v>3675</v>
      </c>
      <c r="I34" s="217">
        <f>'[8]T-6(17-18)'!I35</f>
        <v>3.952</v>
      </c>
      <c r="J34" s="201">
        <v>3675</v>
      </c>
      <c r="K34" s="217">
        <f>F34*1.01-1</f>
        <v>8.0425299999999993</v>
      </c>
      <c r="L34" s="208">
        <f t="shared" si="7"/>
        <v>-0.10169440411035409</v>
      </c>
      <c r="M34" s="201">
        <v>12</v>
      </c>
      <c r="N34" s="201">
        <f>J34</f>
        <v>3675</v>
      </c>
      <c r="O34" s="217">
        <f>K34*1.05</f>
        <v>8.4446564999999989</v>
      </c>
      <c r="P34" s="211">
        <f t="shared" si="0"/>
        <v>4.9999999999999954E-2</v>
      </c>
      <c r="Q34" s="210"/>
    </row>
    <row r="35" spans="1:17" s="202" customFormat="1">
      <c r="A35" s="201">
        <f>A34+1</f>
        <v>14</v>
      </c>
      <c r="B35" s="200" t="s">
        <v>196</v>
      </c>
      <c r="C35" s="201" t="s">
        <v>210</v>
      </c>
      <c r="D35" s="201"/>
      <c r="E35" s="205"/>
      <c r="F35" s="201"/>
      <c r="G35" s="201"/>
      <c r="H35" s="201">
        <v>0</v>
      </c>
      <c r="I35" s="217"/>
      <c r="J35" s="201">
        <v>0</v>
      </c>
      <c r="K35" s="217"/>
      <c r="L35" s="208"/>
      <c r="M35" s="201">
        <v>0</v>
      </c>
      <c r="N35" s="201"/>
      <c r="O35" s="201"/>
      <c r="P35" s="211"/>
      <c r="Q35" s="210"/>
    </row>
    <row r="36" spans="1:17" s="202" customFormat="1">
      <c r="A36" s="201">
        <f t="shared" ref="A36:A48" si="15">A35+1</f>
        <v>15</v>
      </c>
      <c r="B36" s="200" t="s">
        <v>197</v>
      </c>
      <c r="C36" s="201" t="s">
        <v>210</v>
      </c>
      <c r="D36" s="205">
        <v>10</v>
      </c>
      <c r="E36" s="205">
        <v>2005</v>
      </c>
      <c r="F36" s="201">
        <f>'[8]T-6 (16-17)'!I37</f>
        <v>4.835</v>
      </c>
      <c r="G36" s="201">
        <v>12</v>
      </c>
      <c r="H36" s="201">
        <v>2422</v>
      </c>
      <c r="I36" s="217">
        <f>'[8]T-6(17-18)'!I37</f>
        <v>2.9169999999999998</v>
      </c>
      <c r="J36" s="201">
        <v>4213</v>
      </c>
      <c r="K36" s="217">
        <f>F36*1.15</f>
        <v>5.5602499999999999</v>
      </c>
      <c r="L36" s="208">
        <f t="shared" si="7"/>
        <v>0.15</v>
      </c>
      <c r="M36" s="201">
        <v>24</v>
      </c>
      <c r="N36" s="201">
        <v>5800</v>
      </c>
      <c r="O36" s="217">
        <f>K36*1.1</f>
        <v>6.1162750000000008</v>
      </c>
      <c r="P36" s="211">
        <f t="shared" si="0"/>
        <v>0.10000000000000016</v>
      </c>
      <c r="Q36" s="210"/>
    </row>
    <row r="37" spans="1:17" s="202" customFormat="1">
      <c r="A37" s="201">
        <f t="shared" si="15"/>
        <v>16</v>
      </c>
      <c r="B37" s="200" t="s">
        <v>198</v>
      </c>
      <c r="C37" s="201" t="s">
        <v>210</v>
      </c>
      <c r="D37" s="205">
        <v>2</v>
      </c>
      <c r="E37" s="205">
        <v>198</v>
      </c>
      <c r="F37" s="201">
        <f>'[8]T-6 (16-17)'!I38</f>
        <v>0.41800000000000004</v>
      </c>
      <c r="G37" s="201">
        <v>3</v>
      </c>
      <c r="H37" s="201">
        <v>391</v>
      </c>
      <c r="I37" s="217">
        <f>'[8]T-6(17-18)'!I38</f>
        <v>0.42499999999999999</v>
      </c>
      <c r="J37" s="201">
        <v>391</v>
      </c>
      <c r="K37" s="217">
        <f>F37*1.05</f>
        <v>0.43890000000000007</v>
      </c>
      <c r="L37" s="208">
        <f t="shared" si="7"/>
        <v>5.0000000000000065E-2</v>
      </c>
      <c r="M37" s="201">
        <v>7</v>
      </c>
      <c r="N37" s="201">
        <v>391</v>
      </c>
      <c r="O37" s="217">
        <f>K37*1.05</f>
        <v>0.46084500000000012</v>
      </c>
      <c r="P37" s="211">
        <f t="shared" si="0"/>
        <v>5.00000000000001E-2</v>
      </c>
      <c r="Q37" s="210"/>
    </row>
    <row r="38" spans="1:17" s="202" customFormat="1">
      <c r="A38" s="201">
        <f t="shared" si="15"/>
        <v>17</v>
      </c>
      <c r="B38" s="200" t="s">
        <v>202</v>
      </c>
      <c r="C38" s="201" t="s">
        <v>210</v>
      </c>
      <c r="D38" s="205">
        <v>39</v>
      </c>
      <c r="E38" s="205">
        <v>8355</v>
      </c>
      <c r="F38" s="201">
        <f>'[8]T-6 (16-17)'!I39</f>
        <v>11.9</v>
      </c>
      <c r="G38" s="201">
        <v>46</v>
      </c>
      <c r="H38" s="201">
        <v>9896</v>
      </c>
      <c r="I38" s="217">
        <f>'[8]T-6(17-18)'!I39</f>
        <v>6.8709999999999996</v>
      </c>
      <c r="J38" s="201">
        <v>11150</v>
      </c>
      <c r="K38" s="217">
        <f>F38*1.2</f>
        <v>14.28</v>
      </c>
      <c r="L38" s="208">
        <f t="shared" si="7"/>
        <v>0.1999999999999999</v>
      </c>
      <c r="M38" s="201">
        <v>62</v>
      </c>
      <c r="N38" s="201">
        <v>12670</v>
      </c>
      <c r="O38" s="217">
        <f>K38*1.08</f>
        <v>15.4224</v>
      </c>
      <c r="P38" s="211">
        <f t="shared" si="0"/>
        <v>8.0000000000000029E-2</v>
      </c>
      <c r="Q38" s="210"/>
    </row>
    <row r="39" spans="1:17" s="202" customFormat="1">
      <c r="A39" s="201">
        <f t="shared" si="15"/>
        <v>18</v>
      </c>
      <c r="B39" s="200" t="s">
        <v>211</v>
      </c>
      <c r="C39" s="201" t="s">
        <v>210</v>
      </c>
      <c r="D39" s="201">
        <v>73</v>
      </c>
      <c r="E39" s="205">
        <v>6087</v>
      </c>
      <c r="F39" s="201">
        <f>'[8]T-6 (16-17)'!I40</f>
        <v>6.6179999999999994</v>
      </c>
      <c r="G39" s="201">
        <v>89</v>
      </c>
      <c r="H39" s="201">
        <v>7272</v>
      </c>
      <c r="I39" s="217">
        <f>'[8]T-6(17-18)'!I40</f>
        <v>3.5809999999999995</v>
      </c>
      <c r="J39" s="201">
        <v>7877</v>
      </c>
      <c r="K39" s="217">
        <f>F39*1.05</f>
        <v>6.9489000000000001</v>
      </c>
      <c r="L39" s="208">
        <f t="shared" si="7"/>
        <v>5.00000000000001E-2</v>
      </c>
      <c r="M39" s="201">
        <v>106</v>
      </c>
      <c r="N39" s="201">
        <v>8477</v>
      </c>
      <c r="O39" s="217">
        <f>K39*1.05</f>
        <v>7.2963450000000005</v>
      </c>
      <c r="P39" s="211">
        <f t="shared" si="0"/>
        <v>5.0000000000000065E-2</v>
      </c>
      <c r="Q39" s="210"/>
    </row>
    <row r="40" spans="1:17" s="202" customFormat="1">
      <c r="A40" s="201">
        <f t="shared" si="15"/>
        <v>19</v>
      </c>
      <c r="B40" s="200" t="s">
        <v>205</v>
      </c>
      <c r="C40" s="201" t="s">
        <v>210</v>
      </c>
      <c r="D40" s="201">
        <v>53</v>
      </c>
      <c r="E40" s="201">
        <v>11189</v>
      </c>
      <c r="F40" s="201">
        <f>'[8]T-6 (16-17)'!I41</f>
        <v>30.778999999999996</v>
      </c>
      <c r="G40" s="201">
        <v>65</v>
      </c>
      <c r="H40" s="201">
        <v>13666</v>
      </c>
      <c r="I40" s="217">
        <f>'[8]T-6(17-18)'!I41</f>
        <v>16.783999999999999</v>
      </c>
      <c r="J40" s="201">
        <v>13569</v>
      </c>
      <c r="K40" s="217">
        <f>F40*1.1</f>
        <v>33.856899999999996</v>
      </c>
      <c r="L40" s="208">
        <f t="shared" si="7"/>
        <v>0.1</v>
      </c>
      <c r="M40" s="201">
        <v>69</v>
      </c>
      <c r="N40" s="201">
        <v>13800</v>
      </c>
      <c r="O40" s="217">
        <f>K40*1.05</f>
        <v>35.549744999999994</v>
      </c>
      <c r="P40" s="211">
        <f t="shared" si="0"/>
        <v>4.9999999999999961E-2</v>
      </c>
      <c r="Q40" s="210"/>
    </row>
    <row r="41" spans="1:17" s="202" customFormat="1">
      <c r="A41" s="201">
        <f t="shared" si="15"/>
        <v>20</v>
      </c>
      <c r="B41" s="200" t="s">
        <v>212</v>
      </c>
      <c r="C41" s="201" t="s">
        <v>210</v>
      </c>
      <c r="D41" s="201">
        <v>843</v>
      </c>
      <c r="E41" s="201">
        <v>52851</v>
      </c>
      <c r="F41" s="201">
        <f>'[8]T-6 (16-17)'!I42</f>
        <v>30.338999999999999</v>
      </c>
      <c r="G41" s="201">
        <v>1060</v>
      </c>
      <c r="H41" s="201">
        <v>55373</v>
      </c>
      <c r="I41" s="217">
        <f>'[8]T-6(17-18)'!I42</f>
        <v>16.529999999999998</v>
      </c>
      <c r="J41" s="201">
        <v>58700</v>
      </c>
      <c r="K41" s="217">
        <f>F41*1.1</f>
        <v>33.372900000000001</v>
      </c>
      <c r="L41" s="208">
        <f t="shared" si="7"/>
        <v>0.10000000000000009</v>
      </c>
      <c r="M41" s="201">
        <v>1170</v>
      </c>
      <c r="N41" s="201">
        <f>J41+3000</f>
        <v>61700</v>
      </c>
      <c r="O41" s="217">
        <f>K41*1.05</f>
        <v>35.041545000000006</v>
      </c>
      <c r="P41" s="211">
        <f t="shared" si="0"/>
        <v>5.0000000000000148E-2</v>
      </c>
      <c r="Q41" s="210"/>
    </row>
    <row r="42" spans="1:17" s="202" customFormat="1">
      <c r="A42" s="201">
        <f t="shared" si="15"/>
        <v>21</v>
      </c>
      <c r="B42" s="200" t="s">
        <v>213</v>
      </c>
      <c r="C42" s="201" t="s">
        <v>210</v>
      </c>
      <c r="D42" s="205">
        <v>15</v>
      </c>
      <c r="E42" s="205">
        <v>4073</v>
      </c>
      <c r="F42" s="201">
        <f>'[8]T-6 (16-17)'!I43</f>
        <v>19.738</v>
      </c>
      <c r="G42" s="201">
        <v>15</v>
      </c>
      <c r="H42" s="201">
        <v>4073</v>
      </c>
      <c r="I42" s="217">
        <f>'[8]T-6(17-18)'!I43</f>
        <v>9.5749999999999993</v>
      </c>
      <c r="J42" s="201">
        <v>4073</v>
      </c>
      <c r="K42" s="217">
        <f>F42*1.04</f>
        <v>20.527519999999999</v>
      </c>
      <c r="L42" s="208">
        <f t="shared" si="7"/>
        <v>3.999999999999998E-2</v>
      </c>
      <c r="M42" s="201">
        <v>15</v>
      </c>
      <c r="N42" s="201">
        <v>4177</v>
      </c>
      <c r="O42" s="217">
        <f>K42*1.08</f>
        <v>22.169721599999999</v>
      </c>
      <c r="P42" s="211">
        <f t="shared" si="0"/>
        <v>0.08</v>
      </c>
      <c r="Q42" s="210"/>
    </row>
    <row r="43" spans="1:17" s="202" customFormat="1">
      <c r="A43" s="201">
        <f t="shared" si="15"/>
        <v>22</v>
      </c>
      <c r="B43" s="200" t="s">
        <v>206</v>
      </c>
      <c r="C43" s="201" t="s">
        <v>210</v>
      </c>
      <c r="D43" s="205">
        <v>165</v>
      </c>
      <c r="E43" s="205">
        <v>47643</v>
      </c>
      <c r="F43" s="201">
        <f>'[8]T-6 (16-17)'!I44</f>
        <v>95.055000000000007</v>
      </c>
      <c r="G43" s="201">
        <v>184</v>
      </c>
      <c r="H43" s="201">
        <v>54525</v>
      </c>
      <c r="I43" s="217">
        <f>'[8]T-6(17-18)'!I44</f>
        <v>55.028999999999996</v>
      </c>
      <c r="J43" s="201">
        <v>62722</v>
      </c>
      <c r="K43" s="217">
        <f>F43*1.1</f>
        <v>104.56050000000002</v>
      </c>
      <c r="L43" s="208">
        <f t="shared" si="7"/>
        <v>0.10000000000000012</v>
      </c>
      <c r="M43" s="201">
        <v>204</v>
      </c>
      <c r="N43" s="201">
        <f>J43+3000</f>
        <v>65722</v>
      </c>
      <c r="O43" s="217">
        <f>K43*1.05-2</f>
        <v>107.78852500000002</v>
      </c>
      <c r="P43" s="211">
        <f t="shared" si="0"/>
        <v>3.0872317940331212E-2</v>
      </c>
      <c r="Q43" s="210"/>
    </row>
    <row r="44" spans="1:17" s="202" customFormat="1" ht="15.75">
      <c r="A44" s="201">
        <f t="shared" si="15"/>
        <v>23</v>
      </c>
      <c r="B44" s="200" t="s">
        <v>214</v>
      </c>
      <c r="C44" s="201" t="s">
        <v>210</v>
      </c>
      <c r="D44" s="201"/>
      <c r="E44" s="223"/>
      <c r="F44" s="201"/>
      <c r="G44" s="201"/>
      <c r="H44" s="201"/>
      <c r="I44" s="201"/>
      <c r="J44" s="201"/>
      <c r="K44" s="217"/>
      <c r="L44" s="208"/>
      <c r="M44" s="201">
        <v>0</v>
      </c>
      <c r="N44" s="201"/>
      <c r="O44" s="201"/>
      <c r="P44" s="224"/>
      <c r="Q44" s="210"/>
    </row>
    <row r="45" spans="1:17" s="202" customFormat="1" ht="15.75">
      <c r="A45" s="201">
        <f t="shared" si="15"/>
        <v>24</v>
      </c>
      <c r="B45" s="200" t="s">
        <v>215</v>
      </c>
      <c r="C45" s="201" t="s">
        <v>210</v>
      </c>
      <c r="D45" s="201"/>
      <c r="E45" s="201"/>
      <c r="F45" s="201"/>
      <c r="G45" s="201"/>
      <c r="H45" s="201"/>
      <c r="I45" s="201"/>
      <c r="J45" s="201"/>
      <c r="K45" s="217"/>
      <c r="L45" s="208"/>
      <c r="M45" s="201">
        <v>0</v>
      </c>
      <c r="N45" s="201"/>
      <c r="O45" s="201"/>
      <c r="P45" s="224"/>
      <c r="Q45" s="210"/>
    </row>
    <row r="46" spans="1:17" s="202" customFormat="1" ht="15.75">
      <c r="A46" s="201">
        <f t="shared" si="15"/>
        <v>25</v>
      </c>
      <c r="B46" s="200" t="s">
        <v>216</v>
      </c>
      <c r="C46" s="201" t="s">
        <v>210</v>
      </c>
      <c r="D46" s="201"/>
      <c r="E46" s="201"/>
      <c r="F46" s="201"/>
      <c r="G46" s="201"/>
      <c r="H46" s="201"/>
      <c r="I46" s="201"/>
      <c r="J46" s="201"/>
      <c r="K46" s="217"/>
      <c r="L46" s="208"/>
      <c r="M46" s="201">
        <v>0</v>
      </c>
      <c r="N46" s="201"/>
      <c r="O46" s="201"/>
      <c r="P46" s="224"/>
      <c r="Q46" s="210"/>
    </row>
    <row r="47" spans="1:17" s="202" customFormat="1" ht="15.75">
      <c r="A47" s="201">
        <f t="shared" si="15"/>
        <v>26</v>
      </c>
      <c r="B47" s="200" t="s">
        <v>217</v>
      </c>
      <c r="C47" s="201" t="s">
        <v>210</v>
      </c>
      <c r="D47" s="201"/>
      <c r="E47" s="201"/>
      <c r="F47" s="201"/>
      <c r="G47" s="201"/>
      <c r="H47" s="201"/>
      <c r="I47" s="201"/>
      <c r="J47" s="201"/>
      <c r="K47" s="217"/>
      <c r="L47" s="208"/>
      <c r="M47" s="201">
        <v>0</v>
      </c>
      <c r="N47" s="201"/>
      <c r="O47" s="201"/>
      <c r="P47" s="224"/>
      <c r="Q47" s="210"/>
    </row>
    <row r="48" spans="1:17" s="202" customFormat="1">
      <c r="A48" s="201">
        <f t="shared" si="15"/>
        <v>27</v>
      </c>
      <c r="B48" s="200" t="s">
        <v>218</v>
      </c>
      <c r="C48" s="201" t="s">
        <v>210</v>
      </c>
      <c r="D48" s="201"/>
      <c r="E48" s="201"/>
      <c r="F48" s="201">
        <f>'[8]T-6 (16-17)'!I49</f>
        <v>0.36</v>
      </c>
      <c r="G48" s="201"/>
      <c r="H48" s="201"/>
      <c r="I48" s="201">
        <f>'[8]T-6(17-18)'!I49</f>
        <v>0.1</v>
      </c>
      <c r="J48" s="201"/>
      <c r="K48" s="217">
        <f>F48</f>
        <v>0.36</v>
      </c>
      <c r="L48" s="208">
        <f t="shared" si="7"/>
        <v>0</v>
      </c>
      <c r="M48" s="201">
        <v>0</v>
      </c>
      <c r="N48" s="201"/>
      <c r="O48" s="217">
        <f>K48</f>
        <v>0.36</v>
      </c>
      <c r="P48" s="211">
        <f t="shared" si="0"/>
        <v>0</v>
      </c>
      <c r="Q48" s="210"/>
    </row>
    <row r="49" spans="1:18" s="202" customFormat="1" ht="15.75">
      <c r="A49" s="201"/>
      <c r="B49" s="214" t="s">
        <v>207</v>
      </c>
      <c r="C49" s="201"/>
      <c r="D49" s="220">
        <f t="shared" ref="D49:E49" si="16">SUM(D34:D48)</f>
        <v>1214</v>
      </c>
      <c r="E49" s="220">
        <f t="shared" si="16"/>
        <v>137306</v>
      </c>
      <c r="F49" s="220">
        <f t="shared" ref="F49:K49" si="17">SUM(F34:F48)</f>
        <v>208.995</v>
      </c>
      <c r="G49" s="220">
        <f t="shared" si="17"/>
        <v>1486</v>
      </c>
      <c r="H49" s="220">
        <f t="shared" si="17"/>
        <v>151293</v>
      </c>
      <c r="I49" s="220">
        <f t="shared" si="17"/>
        <v>115.764</v>
      </c>
      <c r="J49" s="220">
        <f t="shared" si="17"/>
        <v>166370</v>
      </c>
      <c r="K49" s="222">
        <f t="shared" si="17"/>
        <v>227.94840000000002</v>
      </c>
      <c r="L49" s="208">
        <f t="shared" si="7"/>
        <v>9.068829397832491E-2</v>
      </c>
      <c r="M49" s="220">
        <f t="shared" ref="M49:N49" si="18">SUM(M34:M48)</f>
        <v>1669</v>
      </c>
      <c r="N49" s="220">
        <f t="shared" si="18"/>
        <v>176412</v>
      </c>
      <c r="O49" s="222">
        <f>SUM(O34:O48)</f>
        <v>238.65005810000005</v>
      </c>
      <c r="P49" s="208">
        <f t="shared" si="0"/>
        <v>4.6947721940579668E-2</v>
      </c>
      <c r="Q49" s="210"/>
    </row>
    <row r="50" spans="1:18" s="202" customFormat="1" ht="15.75">
      <c r="A50" s="200"/>
      <c r="B50" s="244" t="s">
        <v>219</v>
      </c>
      <c r="C50" s="201"/>
      <c r="D50" s="201"/>
      <c r="E50" s="201"/>
      <c r="F50" s="201"/>
      <c r="G50" s="201"/>
      <c r="H50" s="201"/>
      <c r="I50" s="201"/>
      <c r="J50" s="201"/>
      <c r="K50" s="217"/>
      <c r="L50" s="201"/>
      <c r="M50" s="201"/>
      <c r="N50" s="201"/>
      <c r="O50" s="217"/>
      <c r="P50" s="211"/>
      <c r="Q50" s="210"/>
    </row>
    <row r="51" spans="1:18" s="202" customFormat="1">
      <c r="A51" s="201">
        <f>A48+1</f>
        <v>28</v>
      </c>
      <c r="B51" s="200" t="s">
        <v>220</v>
      </c>
      <c r="C51" s="201" t="s">
        <v>221</v>
      </c>
      <c r="D51" s="201"/>
      <c r="E51" s="201"/>
      <c r="F51" s="201"/>
      <c r="G51" s="201"/>
      <c r="H51" s="201"/>
      <c r="I51" s="201"/>
      <c r="J51" s="201">
        <v>0</v>
      </c>
      <c r="K51" s="201"/>
      <c r="L51" s="201"/>
      <c r="M51" s="201">
        <v>0</v>
      </c>
      <c r="N51" s="201"/>
      <c r="O51" s="201"/>
      <c r="P51" s="211"/>
      <c r="Q51" s="210"/>
    </row>
    <row r="52" spans="1:18" s="202" customFormat="1">
      <c r="A52" s="201">
        <f t="shared" ref="A52:A58" si="19">A51+1</f>
        <v>29</v>
      </c>
      <c r="B52" s="200" t="s">
        <v>206</v>
      </c>
      <c r="C52" s="201" t="s">
        <v>221</v>
      </c>
      <c r="D52" s="201">
        <v>3</v>
      </c>
      <c r="E52" s="201">
        <v>29201</v>
      </c>
      <c r="F52" s="201">
        <f>'[8]T-6 (16-17)'!I53</f>
        <v>105.24700000000001</v>
      </c>
      <c r="G52" s="201">
        <v>3</v>
      </c>
      <c r="H52" s="201">
        <v>31001</v>
      </c>
      <c r="I52" s="201">
        <f>'[8]T-6(17-18)'!I53</f>
        <v>54.135999999999996</v>
      </c>
      <c r="J52" s="201">
        <v>31001</v>
      </c>
      <c r="K52" s="219">
        <v>107.81</v>
      </c>
      <c r="L52" s="208">
        <f t="shared" ref="L52:L61" si="20">(K52-F52)/F52</f>
        <v>2.4352238068543405E-2</v>
      </c>
      <c r="M52" s="201">
        <v>3</v>
      </c>
      <c r="N52" s="201">
        <v>31001</v>
      </c>
      <c r="O52" s="219">
        <f>K52*1.01</f>
        <v>108.88810000000001</v>
      </c>
      <c r="P52" s="211">
        <f t="shared" si="0"/>
        <v>1.0000000000000057E-2</v>
      </c>
      <c r="Q52" s="210"/>
    </row>
    <row r="53" spans="1:18" s="202" customFormat="1">
      <c r="A53" s="201">
        <f t="shared" si="19"/>
        <v>30</v>
      </c>
      <c r="B53" s="200" t="s">
        <v>216</v>
      </c>
      <c r="C53" s="201" t="s">
        <v>221</v>
      </c>
      <c r="D53" s="201">
        <v>8</v>
      </c>
      <c r="E53" s="205">
        <v>64530</v>
      </c>
      <c r="F53" s="201">
        <f>'[8]T-6 (16-17)'!I54</f>
        <v>136.52800000000002</v>
      </c>
      <c r="G53" s="201">
        <v>9</v>
      </c>
      <c r="H53" s="201">
        <v>69930</v>
      </c>
      <c r="I53" s="201">
        <f>'[8]T-6(17-18)'!I54</f>
        <v>73.878</v>
      </c>
      <c r="J53" s="201">
        <v>69930</v>
      </c>
      <c r="K53" s="219">
        <v>136.58000000000001</v>
      </c>
      <c r="L53" s="208">
        <f t="shared" si="20"/>
        <v>3.8087425290044891E-4</v>
      </c>
      <c r="M53" s="201">
        <v>9</v>
      </c>
      <c r="N53" s="201">
        <v>69930</v>
      </c>
      <c r="O53" s="219">
        <f>K53*1.01</f>
        <v>137.94580000000002</v>
      </c>
      <c r="P53" s="211">
        <f t="shared" si="0"/>
        <v>1.0000000000000052E-2</v>
      </c>
      <c r="Q53" s="210"/>
    </row>
    <row r="54" spans="1:18" s="202" customFormat="1">
      <c r="A54" s="201">
        <f t="shared" si="19"/>
        <v>31</v>
      </c>
      <c r="B54" s="200" t="s">
        <v>222</v>
      </c>
      <c r="C54" s="201" t="s">
        <v>221</v>
      </c>
      <c r="D54" s="201"/>
      <c r="E54" s="201">
        <v>0</v>
      </c>
      <c r="F54" s="201"/>
      <c r="G54" s="201"/>
      <c r="H54" s="201">
        <v>0</v>
      </c>
      <c r="I54" s="201"/>
      <c r="J54" s="201">
        <v>0</v>
      </c>
      <c r="K54" s="205"/>
      <c r="L54" s="208"/>
      <c r="M54" s="201">
        <v>0</v>
      </c>
      <c r="N54" s="201">
        <v>0</v>
      </c>
      <c r="O54" s="205"/>
      <c r="P54" s="211"/>
      <c r="Q54" s="210"/>
    </row>
    <row r="55" spans="1:18" s="202" customFormat="1">
      <c r="A55" s="201">
        <f t="shared" si="19"/>
        <v>32</v>
      </c>
      <c r="B55" s="200" t="s">
        <v>214</v>
      </c>
      <c r="C55" s="201" t="s">
        <v>221</v>
      </c>
      <c r="D55" s="201">
        <v>1</v>
      </c>
      <c r="E55" s="201">
        <v>16000</v>
      </c>
      <c r="F55" s="201">
        <f>'[8]T-6 (16-17)'!I56</f>
        <v>85.39</v>
      </c>
      <c r="G55" s="201">
        <v>1</v>
      </c>
      <c r="H55" s="201">
        <v>16000</v>
      </c>
      <c r="I55" s="201">
        <f>'[8]T-6(17-18)'!I56</f>
        <v>57.921999999999997</v>
      </c>
      <c r="J55" s="201">
        <v>19999</v>
      </c>
      <c r="K55" s="219">
        <v>107.67</v>
      </c>
      <c r="L55" s="208">
        <f t="shared" si="20"/>
        <v>0.2609204824920951</v>
      </c>
      <c r="M55" s="201">
        <v>1</v>
      </c>
      <c r="N55" s="201">
        <v>19999</v>
      </c>
      <c r="O55" s="219">
        <f>K55*1.01</f>
        <v>108.7467</v>
      </c>
      <c r="P55" s="211">
        <f t="shared" si="0"/>
        <v>1.0000000000000023E-2</v>
      </c>
      <c r="Q55" s="210"/>
    </row>
    <row r="56" spans="1:18" s="202" customFormat="1">
      <c r="A56" s="201">
        <f t="shared" si="19"/>
        <v>33</v>
      </c>
      <c r="B56" s="200" t="s">
        <v>215</v>
      </c>
      <c r="C56" s="201" t="s">
        <v>221</v>
      </c>
      <c r="D56" s="201"/>
      <c r="E56" s="201">
        <v>0</v>
      </c>
      <c r="F56" s="201"/>
      <c r="G56" s="201"/>
      <c r="H56" s="201">
        <v>0</v>
      </c>
      <c r="I56" s="201"/>
      <c r="J56" s="201">
        <v>0</v>
      </c>
      <c r="K56" s="205"/>
      <c r="L56" s="208"/>
      <c r="M56" s="201">
        <v>0</v>
      </c>
      <c r="N56" s="201">
        <v>0</v>
      </c>
      <c r="O56" s="205"/>
      <c r="P56" s="211"/>
      <c r="Q56" s="210"/>
    </row>
    <row r="57" spans="1:18" s="202" customFormat="1">
      <c r="A57" s="201">
        <f t="shared" si="19"/>
        <v>34</v>
      </c>
      <c r="B57" s="200" t="s">
        <v>223</v>
      </c>
      <c r="C57" s="201" t="s">
        <v>221</v>
      </c>
      <c r="D57" s="201">
        <v>1</v>
      </c>
      <c r="E57" s="201"/>
      <c r="F57" s="201">
        <f>'[8]T-6 (16-17)'!I58</f>
        <v>1.534</v>
      </c>
      <c r="G57" s="201">
        <v>1</v>
      </c>
      <c r="H57" s="201">
        <v>0</v>
      </c>
      <c r="I57" s="201">
        <f>'[8]T-6(17-18)'!I58</f>
        <v>0.83399999999999996</v>
      </c>
      <c r="J57" s="201">
        <v>0</v>
      </c>
      <c r="K57" s="205">
        <v>1.476</v>
      </c>
      <c r="L57" s="208"/>
      <c r="M57" s="201">
        <v>1</v>
      </c>
      <c r="N57" s="201">
        <v>0</v>
      </c>
      <c r="O57" s="219">
        <f>K57</f>
        <v>1.476</v>
      </c>
      <c r="P57" s="211">
        <f t="shared" si="0"/>
        <v>0</v>
      </c>
      <c r="Q57" s="210"/>
    </row>
    <row r="58" spans="1:18" s="202" customFormat="1">
      <c r="A58" s="201">
        <f t="shared" si="19"/>
        <v>35</v>
      </c>
      <c r="B58" s="200" t="s">
        <v>218</v>
      </c>
      <c r="C58" s="201" t="s">
        <v>221</v>
      </c>
      <c r="D58" s="201"/>
      <c r="E58" s="201">
        <v>0</v>
      </c>
      <c r="F58" s="201">
        <f>'[8]T-6 (16-17)'!I59</f>
        <v>7.1400000000000006</v>
      </c>
      <c r="G58" s="201"/>
      <c r="H58" s="201"/>
      <c r="I58" s="201">
        <f>'[8]T-6(17-18)'!I59</f>
        <v>4.22</v>
      </c>
      <c r="J58" s="201">
        <v>0</v>
      </c>
      <c r="K58" s="205">
        <f>F58</f>
        <v>7.1400000000000006</v>
      </c>
      <c r="L58" s="208">
        <f t="shared" si="20"/>
        <v>0</v>
      </c>
      <c r="M58" s="201">
        <v>0</v>
      </c>
      <c r="N58" s="201">
        <v>0</v>
      </c>
      <c r="O58" s="219">
        <f>K58*1.01</f>
        <v>7.2114000000000003</v>
      </c>
      <c r="P58" s="211">
        <f t="shared" si="0"/>
        <v>9.9999999999999551E-3</v>
      </c>
      <c r="Q58" s="210"/>
    </row>
    <row r="59" spans="1:18" s="202" customFormat="1" ht="15.75">
      <c r="A59" s="201"/>
      <c r="B59" s="214" t="s">
        <v>207</v>
      </c>
      <c r="C59" s="200"/>
      <c r="D59" s="220">
        <f t="shared" ref="D59:E59" si="21">SUM(D52:D58)</f>
        <v>13</v>
      </c>
      <c r="E59" s="220">
        <f t="shared" si="21"/>
        <v>109731</v>
      </c>
      <c r="F59" s="220">
        <f t="shared" ref="F59:K59" si="22">SUM(F52:F58)</f>
        <v>335.839</v>
      </c>
      <c r="G59" s="220">
        <f t="shared" si="22"/>
        <v>14</v>
      </c>
      <c r="H59" s="220">
        <f t="shared" si="22"/>
        <v>116931</v>
      </c>
      <c r="I59" s="222">
        <f t="shared" si="22"/>
        <v>190.99</v>
      </c>
      <c r="J59" s="220">
        <f t="shared" si="22"/>
        <v>120930</v>
      </c>
      <c r="K59" s="222">
        <f t="shared" si="22"/>
        <v>360.67599999999999</v>
      </c>
      <c r="L59" s="208">
        <f t="shared" si="20"/>
        <v>7.3955079666149517E-2</v>
      </c>
      <c r="M59" s="220">
        <v>14</v>
      </c>
      <c r="N59" s="220">
        <f t="shared" ref="N59" si="23">SUM(N52:N58)</f>
        <v>120930</v>
      </c>
      <c r="O59" s="222">
        <f>SUM(O52:O58)</f>
        <v>364.26800000000003</v>
      </c>
      <c r="P59" s="208">
        <f t="shared" si="0"/>
        <v>9.9590768445919371E-3</v>
      </c>
      <c r="Q59" s="210"/>
    </row>
    <row r="60" spans="1:18" s="202" customFormat="1" ht="15.75">
      <c r="A60" s="201"/>
      <c r="B60" s="214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24"/>
    </row>
    <row r="61" spans="1:18" s="202" customFormat="1" ht="15.75">
      <c r="A61" s="201"/>
      <c r="B61" s="244" t="s">
        <v>224</v>
      </c>
      <c r="C61" s="201"/>
      <c r="D61" s="220">
        <f t="shared" ref="D61:K61" si="24">D59+D49+D32</f>
        <v>1476388</v>
      </c>
      <c r="E61" s="220">
        <f t="shared" si="24"/>
        <v>1668938</v>
      </c>
      <c r="F61" s="222">
        <f t="shared" si="24"/>
        <v>2141.181</v>
      </c>
      <c r="G61" s="220">
        <f t="shared" si="24"/>
        <v>1570840</v>
      </c>
      <c r="H61" s="220">
        <f t="shared" si="24"/>
        <v>1785943</v>
      </c>
      <c r="I61" s="222">
        <f t="shared" si="24"/>
        <v>1196.817</v>
      </c>
      <c r="J61" s="220">
        <f t="shared" si="24"/>
        <v>1929660</v>
      </c>
      <c r="K61" s="222">
        <f t="shared" si="24"/>
        <v>2404.9759100000001</v>
      </c>
      <c r="L61" s="225">
        <f t="shared" si="20"/>
        <v>0.12320065888871612</v>
      </c>
      <c r="M61" s="220">
        <f t="shared" ref="M61:N61" si="25">M59+M49+M32</f>
        <v>1892164</v>
      </c>
      <c r="N61" s="220">
        <f t="shared" si="25"/>
        <v>2081820</v>
      </c>
      <c r="O61" s="222">
        <f>O59+O49+O32</f>
        <v>2613.4134599000004</v>
      </c>
      <c r="P61" s="224">
        <f t="shared" si="0"/>
        <v>8.6669288051205565E-2</v>
      </c>
      <c r="Q61" s="202">
        <v>2613.415</v>
      </c>
      <c r="R61" s="213">
        <f>O61-Q61</f>
        <v>-1.5400999996018072E-3</v>
      </c>
    </row>
    <row r="62" spans="1:18" s="202" customFormat="1">
      <c r="A62" s="201">
        <v>36</v>
      </c>
      <c r="B62" s="200" t="s">
        <v>225</v>
      </c>
      <c r="C62" s="201"/>
      <c r="D62" s="201"/>
      <c r="E62" s="201"/>
      <c r="F62" s="201">
        <f>'[8]T-6 (16-17)'!I70</f>
        <v>3273.4579999999996</v>
      </c>
      <c r="G62" s="201"/>
      <c r="H62" s="201"/>
      <c r="I62" s="201">
        <f>'[8]T-6(17-18)'!I70</f>
        <v>1777.5160000000001</v>
      </c>
      <c r="J62" s="201"/>
      <c r="K62" s="217">
        <v>3540</v>
      </c>
      <c r="L62" s="201"/>
      <c r="M62" s="201"/>
      <c r="N62" s="201"/>
      <c r="O62" s="217">
        <v>3700</v>
      </c>
      <c r="P62" s="201"/>
      <c r="Q62" s="213"/>
    </row>
    <row r="63" spans="1:18" s="202" customFormat="1" ht="15.75">
      <c r="A63" s="201">
        <f>A62+1</f>
        <v>37</v>
      </c>
      <c r="B63" s="200" t="s">
        <v>226</v>
      </c>
      <c r="C63" s="214"/>
      <c r="D63" s="201"/>
      <c r="E63" s="201"/>
      <c r="F63" s="201">
        <f>F62-F61</f>
        <v>1132.2769999999996</v>
      </c>
      <c r="G63" s="201"/>
      <c r="H63" s="201"/>
      <c r="I63" s="201">
        <f>I62-I61</f>
        <v>580.69900000000007</v>
      </c>
      <c r="J63" s="201"/>
      <c r="K63" s="217">
        <f>K62-K61</f>
        <v>1135.0240899999999</v>
      </c>
      <c r="L63" s="201"/>
      <c r="M63" s="201"/>
      <c r="N63" s="201"/>
      <c r="O63" s="217">
        <f>O62-O61</f>
        <v>1086.5865400999996</v>
      </c>
      <c r="P63" s="201"/>
    </row>
    <row r="64" spans="1:18" s="229" customFormat="1" ht="15.75">
      <c r="A64" s="201">
        <f>A63+1</f>
        <v>38</v>
      </c>
      <c r="B64" s="226" t="s">
        <v>227</v>
      </c>
      <c r="C64" s="220"/>
      <c r="D64" s="220"/>
      <c r="E64" s="220"/>
      <c r="F64" s="227">
        <f>F63/F62</f>
        <v>0.34589629682128187</v>
      </c>
      <c r="G64" s="220"/>
      <c r="H64" s="220"/>
      <c r="I64" s="227">
        <f>I63/I62</f>
        <v>0.3266912927928638</v>
      </c>
      <c r="J64" s="220"/>
      <c r="K64" s="227">
        <f>K63/K62</f>
        <v>0.3206282740112994</v>
      </c>
      <c r="L64" s="228">
        <f>K64-F64</f>
        <v>-2.5268022809982471E-2</v>
      </c>
      <c r="M64" s="220"/>
      <c r="N64" s="220"/>
      <c r="O64" s="227">
        <f>O63/O62</f>
        <v>0.29367203786486479</v>
      </c>
      <c r="P64" s="228">
        <f>O64-K64</f>
        <v>-2.6956236146434609E-2</v>
      </c>
    </row>
    <row r="65" spans="1:57" s="202" customFormat="1">
      <c r="A65" s="201">
        <f>A64+1</f>
        <v>39</v>
      </c>
      <c r="B65" s="200" t="s">
        <v>228</v>
      </c>
      <c r="C65" s="201"/>
      <c r="D65" s="201"/>
      <c r="E65" s="201"/>
      <c r="F65" s="230">
        <v>0.89900000000000002</v>
      </c>
      <c r="G65" s="201"/>
      <c r="H65" s="201"/>
      <c r="I65" s="230">
        <v>0.81820000000000004</v>
      </c>
      <c r="J65" s="201"/>
      <c r="K65" s="230">
        <v>0.95</v>
      </c>
      <c r="L65" s="201"/>
      <c r="M65" s="201"/>
      <c r="N65" s="201"/>
      <c r="O65" s="230">
        <v>0.96</v>
      </c>
      <c r="P65" s="201"/>
    </row>
    <row r="66" spans="1:57" s="229" customFormat="1" ht="15.75">
      <c r="A66" s="201">
        <f>A65+1</f>
        <v>40</v>
      </c>
      <c r="B66" s="226" t="s">
        <v>229</v>
      </c>
      <c r="C66" s="220"/>
      <c r="D66" s="220"/>
      <c r="E66" s="220"/>
      <c r="F66" s="227">
        <f>1-((F61/F62)*F65)</f>
        <v>0.4119607708423324</v>
      </c>
      <c r="G66" s="220"/>
      <c r="H66" s="220"/>
      <c r="I66" s="227">
        <f>1-((I61/I62)*I65)</f>
        <v>0.44909881576312116</v>
      </c>
      <c r="J66" s="220"/>
      <c r="K66" s="227">
        <f>1-((K61/K62)*K65)</f>
        <v>0.35459686031073456</v>
      </c>
      <c r="L66" s="228">
        <f>K66-F66</f>
        <v>-5.7363910531597839E-2</v>
      </c>
      <c r="M66" s="220"/>
      <c r="N66" s="220"/>
      <c r="O66" s="227">
        <f>1-((O61/O62)*O65)</f>
        <v>0.32192515635027019</v>
      </c>
      <c r="P66" s="228">
        <f>O66-K66</f>
        <v>-3.2671703960464371E-2</v>
      </c>
    </row>
    <row r="67" spans="1:57" s="202" customFormat="1">
      <c r="A67" s="201"/>
      <c r="B67" s="200"/>
      <c r="C67" s="200"/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</row>
    <row r="68" spans="1:57">
      <c r="A68" s="231"/>
      <c r="B68" s="231"/>
      <c r="C68" s="231"/>
      <c r="D68" s="231"/>
      <c r="E68" s="231"/>
      <c r="F68" s="231"/>
      <c r="G68" s="231"/>
      <c r="H68" s="231"/>
      <c r="I68" s="231"/>
      <c r="J68" s="231"/>
      <c r="K68" s="231">
        <v>1976.873</v>
      </c>
      <c r="L68" s="231"/>
      <c r="M68" s="231"/>
      <c r="N68" s="231"/>
      <c r="O68" s="231">
        <v>2259.8679999999999</v>
      </c>
      <c r="P68" s="231"/>
      <c r="Q68" s="231"/>
      <c r="R68" s="231"/>
      <c r="S68" s="231"/>
      <c r="T68" s="231"/>
      <c r="U68" s="231"/>
      <c r="V68" s="231"/>
      <c r="W68" s="231"/>
      <c r="X68" s="231"/>
      <c r="Y68" s="231"/>
      <c r="Z68" s="231"/>
      <c r="AA68" s="231"/>
      <c r="AB68" s="231"/>
      <c r="AC68" s="231"/>
      <c r="AD68" s="231"/>
      <c r="AE68" s="231"/>
      <c r="AF68" s="231"/>
      <c r="AG68" s="231"/>
      <c r="AH68" s="231"/>
      <c r="AI68" s="231"/>
      <c r="AJ68" s="231"/>
      <c r="AK68" s="231"/>
      <c r="AL68" s="231"/>
      <c r="AM68" s="231"/>
      <c r="AN68" s="231"/>
      <c r="AO68" s="231"/>
      <c r="AP68" s="231"/>
      <c r="AQ68" s="231"/>
      <c r="AR68" s="231"/>
      <c r="AS68" s="231"/>
      <c r="AT68" s="231"/>
      <c r="AU68" s="231"/>
      <c r="AV68" s="231"/>
      <c r="AW68" s="231"/>
      <c r="AX68" s="231"/>
      <c r="AY68" s="231"/>
      <c r="AZ68" s="231"/>
      <c r="BA68" s="231"/>
      <c r="BB68" s="231"/>
      <c r="BC68" s="231"/>
      <c r="BD68" s="231"/>
      <c r="BE68" s="231"/>
    </row>
    <row r="69" spans="1:57">
      <c r="A69" s="231"/>
      <c r="B69" s="231"/>
      <c r="C69" s="231"/>
      <c r="D69" s="231"/>
      <c r="E69" s="231"/>
      <c r="F69" s="231"/>
      <c r="G69" s="231"/>
      <c r="H69" s="231"/>
      <c r="I69" s="231"/>
      <c r="J69" s="231"/>
      <c r="K69" s="232">
        <f>K61-K68</f>
        <v>428.10291000000007</v>
      </c>
      <c r="L69" s="231"/>
      <c r="M69" s="231"/>
      <c r="N69" s="231"/>
      <c r="O69" s="232">
        <f>O61-O68</f>
        <v>353.54545990000042</v>
      </c>
      <c r="P69" s="231"/>
      <c r="Q69" s="231"/>
      <c r="R69" s="231"/>
      <c r="S69" s="231"/>
      <c r="T69" s="231"/>
      <c r="U69" s="231"/>
      <c r="V69" s="231"/>
      <c r="W69" s="231"/>
      <c r="X69" s="231"/>
      <c r="Y69" s="231"/>
      <c r="Z69" s="231"/>
      <c r="AA69" s="231"/>
      <c r="AB69" s="231"/>
      <c r="AC69" s="231"/>
      <c r="AD69" s="231"/>
      <c r="AE69" s="231"/>
      <c r="AF69" s="231"/>
      <c r="AG69" s="231"/>
      <c r="AH69" s="231"/>
      <c r="AI69" s="231"/>
      <c r="AJ69" s="231"/>
      <c r="AK69" s="231"/>
      <c r="AL69" s="231"/>
      <c r="AM69" s="231"/>
      <c r="AN69" s="231"/>
      <c r="AO69" s="231"/>
      <c r="AP69" s="231"/>
      <c r="AQ69" s="231"/>
      <c r="AR69" s="231"/>
      <c r="AS69" s="231"/>
      <c r="AT69" s="231"/>
      <c r="AU69" s="231"/>
      <c r="AV69" s="231"/>
      <c r="AW69" s="231"/>
      <c r="AX69" s="231"/>
      <c r="AY69" s="231"/>
      <c r="AZ69" s="231"/>
      <c r="BA69" s="231"/>
      <c r="BB69" s="231"/>
      <c r="BC69" s="231"/>
      <c r="BD69" s="231"/>
      <c r="BE69" s="231"/>
    </row>
    <row r="70" spans="1:57">
      <c r="A70" s="231"/>
      <c r="B70" s="231"/>
      <c r="C70" s="231"/>
      <c r="D70" s="231" t="s">
        <v>230</v>
      </c>
      <c r="E70" s="231" t="s">
        <v>231</v>
      </c>
      <c r="F70" s="231">
        <f>F32+F49</f>
        <v>1805.3420000000001</v>
      </c>
      <c r="G70" s="231"/>
      <c r="H70" s="231"/>
      <c r="I70" s="232">
        <f>I32+I49</f>
        <v>1005.8270000000001</v>
      </c>
      <c r="J70" s="231"/>
      <c r="K70" s="232">
        <f>K32+K49</f>
        <v>2044.29991</v>
      </c>
      <c r="L70" s="232"/>
      <c r="M70" s="232"/>
      <c r="N70" s="232"/>
      <c r="O70" s="232">
        <f>O32+O49</f>
        <v>2249.1454599000003</v>
      </c>
      <c r="P70" s="231"/>
      <c r="Q70" s="231"/>
      <c r="R70" s="231"/>
      <c r="S70" s="231"/>
      <c r="T70" s="231"/>
      <c r="U70" s="231"/>
      <c r="V70" s="231"/>
      <c r="W70" s="231"/>
      <c r="X70" s="231"/>
      <c r="Y70" s="231"/>
      <c r="Z70" s="231"/>
      <c r="AA70" s="231"/>
      <c r="AB70" s="231"/>
      <c r="AC70" s="231"/>
      <c r="AD70" s="231"/>
      <c r="AE70" s="231"/>
      <c r="AF70" s="231"/>
      <c r="AG70" s="231"/>
      <c r="AH70" s="231"/>
      <c r="AI70" s="231"/>
      <c r="AJ70" s="231"/>
      <c r="AK70" s="231"/>
      <c r="AL70" s="231"/>
      <c r="AM70" s="231"/>
      <c r="AN70" s="231"/>
      <c r="AO70" s="231"/>
      <c r="AP70" s="231"/>
      <c r="AQ70" s="231"/>
      <c r="AR70" s="231"/>
      <c r="AS70" s="231"/>
      <c r="AT70" s="231"/>
      <c r="AU70" s="231"/>
      <c r="AV70" s="231"/>
      <c r="AW70" s="231"/>
      <c r="AX70" s="231"/>
      <c r="AY70" s="231"/>
      <c r="AZ70" s="231"/>
      <c r="BA70" s="231"/>
      <c r="BB70" s="231"/>
      <c r="BC70" s="231"/>
      <c r="BD70" s="231"/>
      <c r="BE70" s="231"/>
    </row>
    <row r="71" spans="1:57">
      <c r="A71" s="231"/>
      <c r="B71" s="231"/>
      <c r="C71" s="231"/>
      <c r="D71" s="231" t="s">
        <v>232</v>
      </c>
      <c r="E71" s="231" t="s">
        <v>231</v>
      </c>
      <c r="F71" s="231">
        <f>F62-F59</f>
        <v>2937.6189999999997</v>
      </c>
      <c r="G71" s="231"/>
      <c r="H71" s="231"/>
      <c r="I71" s="231">
        <f>I62-I59</f>
        <v>1586.5260000000001</v>
      </c>
      <c r="J71" s="231"/>
      <c r="K71" s="232">
        <f>K62-K59</f>
        <v>3179.3240000000001</v>
      </c>
      <c r="L71" s="232"/>
      <c r="M71" s="232"/>
      <c r="N71" s="232"/>
      <c r="O71" s="232">
        <f>O62-O59</f>
        <v>3335.732</v>
      </c>
      <c r="P71" s="231"/>
      <c r="Q71" s="231"/>
      <c r="R71" s="231"/>
      <c r="S71" s="231"/>
      <c r="T71" s="231"/>
      <c r="U71" s="231"/>
      <c r="V71" s="231"/>
      <c r="W71" s="231"/>
      <c r="X71" s="231"/>
      <c r="Y71" s="231"/>
      <c r="Z71" s="231"/>
      <c r="AA71" s="231"/>
      <c r="AB71" s="231"/>
      <c r="AC71" s="231"/>
      <c r="AD71" s="231"/>
      <c r="AE71" s="231"/>
      <c r="AF71" s="231"/>
      <c r="AG71" s="231"/>
      <c r="AH71" s="231"/>
      <c r="AI71" s="231"/>
      <c r="AJ71" s="231"/>
      <c r="AK71" s="231"/>
      <c r="AL71" s="231"/>
      <c r="AM71" s="231"/>
      <c r="AN71" s="231"/>
      <c r="AO71" s="231"/>
      <c r="AP71" s="231"/>
      <c r="AQ71" s="231"/>
      <c r="AR71" s="231"/>
      <c r="AS71" s="231"/>
      <c r="AT71" s="231"/>
      <c r="AU71" s="231"/>
      <c r="AV71" s="231"/>
      <c r="AW71" s="231"/>
      <c r="AX71" s="231"/>
      <c r="AY71" s="231"/>
      <c r="AZ71" s="231"/>
      <c r="BA71" s="231"/>
      <c r="BB71" s="231"/>
      <c r="BC71" s="231"/>
      <c r="BD71" s="231"/>
      <c r="BE71" s="231"/>
    </row>
    <row r="72" spans="1:57">
      <c r="A72" s="231"/>
      <c r="B72" s="231"/>
      <c r="C72" s="231"/>
      <c r="D72" s="233" t="s">
        <v>233</v>
      </c>
      <c r="E72" s="233" t="s">
        <v>231</v>
      </c>
      <c r="F72" s="234">
        <f>1-F70/F71</f>
        <v>0.38544038556395488</v>
      </c>
      <c r="G72" s="233"/>
      <c r="H72" s="233"/>
      <c r="I72" s="234">
        <f>1-I70/I71</f>
        <v>0.36601921430849538</v>
      </c>
      <c r="J72" s="233"/>
      <c r="K72" s="234">
        <f>1-K70/K71</f>
        <v>0.35700170539397691</v>
      </c>
      <c r="L72" s="235">
        <f>K72-F72</f>
        <v>-2.843868016997797E-2</v>
      </c>
      <c r="M72" s="233"/>
      <c r="N72" s="233"/>
      <c r="O72" s="234">
        <f>1-O70/O71</f>
        <v>0.32574155840457197</v>
      </c>
      <c r="P72" s="235">
        <f>O72-K72</f>
        <v>-3.1260146989404936E-2</v>
      </c>
      <c r="Q72" s="231"/>
      <c r="R72" s="231"/>
      <c r="S72" s="231"/>
      <c r="T72" s="231"/>
      <c r="U72" s="231"/>
      <c r="V72" s="231"/>
      <c r="W72" s="231"/>
      <c r="X72" s="231"/>
      <c r="Y72" s="231"/>
      <c r="Z72" s="231"/>
      <c r="AA72" s="231"/>
      <c r="AB72" s="231"/>
      <c r="AC72" s="231"/>
      <c r="AD72" s="231"/>
      <c r="AE72" s="231"/>
      <c r="AF72" s="231"/>
      <c r="AG72" s="231"/>
      <c r="AH72" s="231"/>
      <c r="AI72" s="231"/>
      <c r="AJ72" s="231"/>
      <c r="AK72" s="231"/>
      <c r="AL72" s="231"/>
      <c r="AM72" s="231"/>
      <c r="AN72" s="231"/>
      <c r="AO72" s="231"/>
      <c r="AP72" s="231"/>
      <c r="AQ72" s="231"/>
      <c r="AR72" s="231"/>
      <c r="AS72" s="231"/>
      <c r="AT72" s="231"/>
      <c r="AU72" s="231"/>
      <c r="AV72" s="231"/>
      <c r="AW72" s="231"/>
      <c r="AX72" s="231"/>
      <c r="AY72" s="231"/>
      <c r="AZ72" s="231"/>
      <c r="BA72" s="231"/>
      <c r="BB72" s="231"/>
      <c r="BC72" s="231"/>
      <c r="BD72" s="231"/>
      <c r="BE72" s="231"/>
    </row>
    <row r="73" spans="1:57">
      <c r="A73" s="231"/>
      <c r="B73" s="231"/>
      <c r="C73" s="231"/>
      <c r="D73" s="231"/>
      <c r="E73" s="231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31"/>
      <c r="Z73" s="231"/>
      <c r="AA73" s="231"/>
      <c r="AB73" s="231"/>
      <c r="AC73" s="231"/>
      <c r="AD73" s="231"/>
      <c r="AE73" s="231"/>
      <c r="AF73" s="231"/>
      <c r="AG73" s="231"/>
      <c r="AH73" s="231"/>
      <c r="AI73" s="231"/>
      <c r="AJ73" s="231"/>
      <c r="AK73" s="231"/>
      <c r="AL73" s="231"/>
      <c r="AM73" s="231"/>
      <c r="AN73" s="231"/>
      <c r="AO73" s="231"/>
      <c r="AP73" s="231"/>
      <c r="AQ73" s="231"/>
      <c r="AR73" s="231"/>
      <c r="AS73" s="231"/>
      <c r="AT73" s="231"/>
      <c r="AU73" s="231"/>
      <c r="AV73" s="231"/>
      <c r="AW73" s="231"/>
      <c r="AX73" s="231"/>
      <c r="AY73" s="231"/>
      <c r="AZ73" s="231"/>
      <c r="BA73" s="231"/>
      <c r="BB73" s="231"/>
      <c r="BC73" s="231"/>
      <c r="BD73" s="231"/>
      <c r="BE73" s="231"/>
    </row>
    <row r="74" spans="1:57">
      <c r="A74" s="231"/>
      <c r="B74" s="231"/>
      <c r="C74" s="231"/>
      <c r="D74" s="231"/>
      <c r="E74" s="231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31"/>
      <c r="Z74" s="231"/>
      <c r="AA74" s="231"/>
      <c r="AB74" s="231"/>
      <c r="AC74" s="231"/>
      <c r="AD74" s="231"/>
      <c r="AE74" s="231"/>
      <c r="AF74" s="231"/>
      <c r="AG74" s="231"/>
      <c r="AH74" s="231"/>
      <c r="AI74" s="231"/>
      <c r="AJ74" s="231"/>
      <c r="AK74" s="231"/>
      <c r="AL74" s="231"/>
      <c r="AM74" s="231"/>
      <c r="AN74" s="231"/>
      <c r="AO74" s="231"/>
      <c r="AP74" s="231"/>
      <c r="AQ74" s="231"/>
      <c r="AR74" s="231"/>
      <c r="AS74" s="231"/>
      <c r="AT74" s="231"/>
      <c r="AU74" s="231"/>
      <c r="AV74" s="231"/>
      <c r="AW74" s="231"/>
      <c r="AX74" s="231"/>
      <c r="AY74" s="231"/>
      <c r="AZ74" s="231"/>
      <c r="BA74" s="231"/>
      <c r="BB74" s="231"/>
      <c r="BC74" s="231"/>
      <c r="BD74" s="231"/>
      <c r="BE74" s="231"/>
    </row>
    <row r="75" spans="1:57">
      <c r="A75" s="231"/>
      <c r="B75" s="231"/>
      <c r="C75" s="231"/>
      <c r="D75" s="231"/>
      <c r="E75" s="231"/>
      <c r="F75" s="231"/>
      <c r="G75" s="231"/>
      <c r="H75" s="231"/>
      <c r="I75" s="231"/>
      <c r="J75" s="231"/>
      <c r="K75" s="236" t="s">
        <v>8</v>
      </c>
      <c r="L75" s="231" t="s">
        <v>234</v>
      </c>
      <c r="M75" s="231" t="s">
        <v>235</v>
      </c>
      <c r="N75" s="231"/>
      <c r="O75" s="232"/>
      <c r="P75" s="231"/>
      <c r="Q75" s="231"/>
      <c r="R75" s="231"/>
      <c r="S75" s="231"/>
      <c r="T75" s="231"/>
      <c r="U75" s="231"/>
      <c r="V75" s="231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  <c r="AN75" s="231"/>
      <c r="AO75" s="231"/>
      <c r="AP75" s="231"/>
      <c r="AQ75" s="231"/>
      <c r="AR75" s="231"/>
      <c r="AS75" s="231"/>
      <c r="AT75" s="231"/>
      <c r="AU75" s="231"/>
      <c r="AV75" s="231"/>
      <c r="AW75" s="231"/>
      <c r="AX75" s="231"/>
      <c r="AY75" s="231"/>
      <c r="AZ75" s="231"/>
      <c r="BA75" s="231"/>
      <c r="BB75" s="231"/>
      <c r="BC75" s="231"/>
      <c r="BD75" s="231"/>
      <c r="BE75" s="231"/>
    </row>
    <row r="76" spans="1:57">
      <c r="A76" s="231"/>
      <c r="B76" s="231"/>
      <c r="C76" s="231"/>
      <c r="D76" s="231"/>
      <c r="E76" s="231"/>
      <c r="F76" s="231"/>
      <c r="G76" s="231"/>
      <c r="H76" s="231"/>
      <c r="I76" s="231"/>
      <c r="J76" s="231" t="s">
        <v>236</v>
      </c>
      <c r="K76" s="231">
        <v>839204</v>
      </c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31"/>
      <c r="Z76" s="231"/>
      <c r="AA76" s="231"/>
      <c r="AB76" s="231"/>
      <c r="AC76" s="231"/>
      <c r="AD76" s="231"/>
      <c r="AE76" s="231"/>
      <c r="AF76" s="231"/>
      <c r="AG76" s="231"/>
      <c r="AH76" s="231"/>
      <c r="AI76" s="231"/>
      <c r="AJ76" s="231"/>
      <c r="AK76" s="231"/>
      <c r="AL76" s="231"/>
      <c r="AM76" s="231"/>
      <c r="AN76" s="231"/>
      <c r="AO76" s="231"/>
      <c r="AP76" s="231"/>
      <c r="AQ76" s="231"/>
      <c r="AR76" s="231"/>
      <c r="AS76" s="231"/>
      <c r="AT76" s="231"/>
      <c r="AU76" s="231"/>
      <c r="AV76" s="231"/>
      <c r="AW76" s="231"/>
      <c r="AX76" s="231"/>
      <c r="AY76" s="231"/>
      <c r="AZ76" s="231"/>
      <c r="BA76" s="231"/>
      <c r="BB76" s="231"/>
      <c r="BC76" s="231"/>
      <c r="BD76" s="231"/>
      <c r="BE76" s="231"/>
    </row>
    <row r="77" spans="1:57">
      <c r="A77" s="231"/>
      <c r="B77" s="231"/>
      <c r="C77" s="231"/>
      <c r="D77" s="231"/>
      <c r="E77" s="231"/>
      <c r="F77" s="231"/>
      <c r="G77" s="231"/>
      <c r="H77" s="231"/>
      <c r="I77" s="231"/>
      <c r="J77" s="231" t="s">
        <v>237</v>
      </c>
      <c r="K77" s="231">
        <v>557371</v>
      </c>
      <c r="L77" s="231">
        <v>202225</v>
      </c>
      <c r="M77" s="231">
        <f>K77-L77</f>
        <v>355146</v>
      </c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31"/>
      <c r="Z77" s="231"/>
      <c r="AA77" s="231"/>
      <c r="AB77" s="231"/>
      <c r="AC77" s="231"/>
      <c r="AD77" s="231"/>
      <c r="AE77" s="231"/>
      <c r="AF77" s="231"/>
      <c r="AG77" s="231"/>
      <c r="AH77" s="231"/>
      <c r="AI77" s="231"/>
      <c r="AJ77" s="231"/>
      <c r="AK77" s="231"/>
      <c r="AL77" s="231"/>
      <c r="AM77" s="231"/>
      <c r="AN77" s="231"/>
      <c r="AO77" s="231"/>
      <c r="AP77" s="231"/>
      <c r="AQ77" s="231"/>
      <c r="AR77" s="231"/>
      <c r="AS77" s="231"/>
      <c r="AT77" s="231"/>
      <c r="AU77" s="231"/>
      <c r="AV77" s="231"/>
      <c r="AW77" s="231"/>
      <c r="AX77" s="231"/>
      <c r="AY77" s="231"/>
      <c r="AZ77" s="231"/>
      <c r="BA77" s="231"/>
      <c r="BB77" s="231"/>
      <c r="BC77" s="231"/>
      <c r="BD77" s="231"/>
      <c r="BE77" s="231"/>
    </row>
    <row r="78" spans="1:57">
      <c r="A78" s="231"/>
      <c r="B78" s="231"/>
      <c r="C78" s="231"/>
      <c r="D78" s="231"/>
      <c r="E78" s="231"/>
      <c r="F78" s="231"/>
      <c r="G78" s="231"/>
      <c r="H78" s="231"/>
      <c r="I78" s="231"/>
      <c r="J78" s="231" t="s">
        <v>238</v>
      </c>
      <c r="K78" s="231">
        <f>K76-K77</f>
        <v>281833</v>
      </c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31"/>
      <c r="Z78" s="231"/>
      <c r="AA78" s="231"/>
      <c r="AB78" s="231"/>
      <c r="AC78" s="231"/>
      <c r="AD78" s="231"/>
      <c r="AE78" s="231"/>
      <c r="AF78" s="231"/>
      <c r="AG78" s="231"/>
      <c r="AH78" s="231"/>
      <c r="AI78" s="231"/>
      <c r="AJ78" s="231"/>
      <c r="AK78" s="231"/>
      <c r="AL78" s="231"/>
      <c r="AM78" s="231"/>
      <c r="AN78" s="231"/>
      <c r="AO78" s="231"/>
      <c r="AP78" s="231"/>
      <c r="AQ78" s="231"/>
      <c r="AR78" s="231"/>
      <c r="AS78" s="231"/>
      <c r="AT78" s="231"/>
      <c r="AU78" s="231"/>
      <c r="AV78" s="231"/>
      <c r="AW78" s="231"/>
      <c r="AX78" s="231"/>
      <c r="AY78" s="231"/>
      <c r="AZ78" s="231"/>
      <c r="BA78" s="231"/>
      <c r="BB78" s="231"/>
      <c r="BC78" s="231"/>
      <c r="BD78" s="231"/>
      <c r="BE78" s="231"/>
    </row>
    <row r="79" spans="1:57">
      <c r="A79" s="231"/>
      <c r="B79" s="231"/>
      <c r="C79" s="231"/>
      <c r="D79" s="231"/>
      <c r="E79" s="231"/>
      <c r="F79" s="231"/>
      <c r="G79" s="231"/>
      <c r="H79" s="231"/>
      <c r="I79" s="231"/>
      <c r="J79" s="231" t="s">
        <v>239</v>
      </c>
      <c r="K79" s="231">
        <v>120000</v>
      </c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31"/>
      <c r="Z79" s="231"/>
      <c r="AA79" s="231"/>
      <c r="AB79" s="231"/>
      <c r="AC79" s="231"/>
      <c r="AD79" s="231"/>
      <c r="AE79" s="231"/>
      <c r="AF79" s="231"/>
      <c r="AG79" s="231"/>
      <c r="AH79" s="231"/>
      <c r="AI79" s="231"/>
      <c r="AJ79" s="231"/>
      <c r="AK79" s="231"/>
      <c r="AL79" s="231"/>
      <c r="AM79" s="231"/>
      <c r="AN79" s="231"/>
      <c r="AO79" s="231"/>
      <c r="AP79" s="231"/>
      <c r="AQ79" s="231"/>
      <c r="AR79" s="231"/>
      <c r="AS79" s="231"/>
      <c r="AT79" s="231"/>
      <c r="AU79" s="231"/>
      <c r="AV79" s="231"/>
      <c r="AW79" s="231"/>
      <c r="AX79" s="231"/>
      <c r="AY79" s="231"/>
      <c r="AZ79" s="231"/>
      <c r="BA79" s="231"/>
      <c r="BB79" s="231"/>
      <c r="BC79" s="231"/>
      <c r="BD79" s="231"/>
      <c r="BE79" s="231"/>
    </row>
    <row r="80" spans="1:57">
      <c r="A80" s="231"/>
      <c r="B80" s="231"/>
      <c r="C80" s="231"/>
      <c r="D80" s="231"/>
      <c r="E80" s="231"/>
      <c r="F80" s="231"/>
      <c r="G80" s="231"/>
      <c r="H80" s="231"/>
      <c r="I80" s="231"/>
      <c r="J80" s="231" t="s">
        <v>240</v>
      </c>
      <c r="K80" s="231">
        <f>K77+K79</f>
        <v>677371</v>
      </c>
      <c r="L80" s="231"/>
      <c r="M80" s="231">
        <f>K79+M77</f>
        <v>475146</v>
      </c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31"/>
      <c r="Z80" s="231"/>
      <c r="AA80" s="231"/>
      <c r="AB80" s="231"/>
      <c r="AC80" s="231"/>
      <c r="AD80" s="231"/>
      <c r="AE80" s="231"/>
      <c r="AF80" s="231"/>
      <c r="AG80" s="231"/>
      <c r="AH80" s="231"/>
      <c r="AI80" s="231"/>
      <c r="AJ80" s="231"/>
      <c r="AK80" s="231"/>
      <c r="AL80" s="231"/>
      <c r="AM80" s="231"/>
      <c r="AN80" s="231"/>
      <c r="AO80" s="231"/>
      <c r="AP80" s="231"/>
      <c r="AQ80" s="231"/>
      <c r="AR80" s="231"/>
      <c r="AS80" s="231"/>
      <c r="AT80" s="231"/>
      <c r="AU80" s="231"/>
      <c r="AV80" s="231"/>
      <c r="AW80" s="231"/>
      <c r="AX80" s="231"/>
      <c r="AY80" s="231"/>
      <c r="AZ80" s="231"/>
      <c r="BA80" s="231"/>
      <c r="BB80" s="231"/>
      <c r="BC80" s="231"/>
      <c r="BD80" s="231"/>
      <c r="BE80" s="231"/>
    </row>
    <row r="81" spans="1:57">
      <c r="A81" s="231"/>
      <c r="B81" s="231"/>
      <c r="C81" s="231"/>
      <c r="D81" s="231"/>
      <c r="E81" s="231"/>
      <c r="F81" s="231"/>
      <c r="G81" s="231"/>
      <c r="H81" s="231"/>
      <c r="I81" s="231"/>
      <c r="J81" s="231" t="s">
        <v>241</v>
      </c>
      <c r="K81" s="231">
        <f>K76-K80</f>
        <v>161833</v>
      </c>
      <c r="L81" s="231"/>
      <c r="M81" s="231">
        <f>M80</f>
        <v>475146</v>
      </c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31"/>
      <c r="Z81" s="231"/>
      <c r="AA81" s="231"/>
      <c r="AB81" s="231"/>
      <c r="AC81" s="231"/>
      <c r="AD81" s="231"/>
      <c r="AE81" s="231"/>
      <c r="AF81" s="231"/>
      <c r="AG81" s="231"/>
      <c r="AH81" s="231"/>
      <c r="AI81" s="231"/>
      <c r="AJ81" s="231"/>
      <c r="AK81" s="231"/>
      <c r="AL81" s="231"/>
      <c r="AM81" s="231"/>
      <c r="AN81" s="231"/>
      <c r="AO81" s="231"/>
      <c r="AP81" s="231"/>
      <c r="AQ81" s="231"/>
      <c r="AR81" s="231"/>
      <c r="AS81" s="231"/>
      <c r="AT81" s="231"/>
      <c r="AU81" s="231"/>
      <c r="AV81" s="231"/>
      <c r="AW81" s="231"/>
      <c r="AX81" s="231"/>
      <c r="AY81" s="231"/>
      <c r="AZ81" s="231"/>
      <c r="BA81" s="231"/>
      <c r="BB81" s="231"/>
      <c r="BC81" s="231"/>
      <c r="BD81" s="231"/>
      <c r="BE81" s="231"/>
    </row>
    <row r="82" spans="1:57">
      <c r="A82" s="231"/>
      <c r="B82" s="231"/>
      <c r="C82" s="231"/>
      <c r="D82" s="231"/>
      <c r="E82" s="231"/>
      <c r="F82" s="231"/>
      <c r="G82" s="231"/>
      <c r="H82" s="231"/>
      <c r="I82" s="231"/>
      <c r="J82" s="237">
        <v>42109</v>
      </c>
      <c r="K82" s="231">
        <v>25000</v>
      </c>
      <c r="L82" s="231"/>
      <c r="M82" s="231">
        <f>M81+K82-L82</f>
        <v>500146</v>
      </c>
      <c r="N82" s="232">
        <f>M82*30/1000000</f>
        <v>15.004379999999999</v>
      </c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31"/>
      <c r="Z82" s="231"/>
      <c r="AA82" s="231"/>
      <c r="AB82" s="231"/>
      <c r="AC82" s="231"/>
      <c r="AD82" s="231"/>
      <c r="AE82" s="231"/>
      <c r="AF82" s="231"/>
      <c r="AG82" s="231"/>
      <c r="AH82" s="231"/>
      <c r="AI82" s="231"/>
      <c r="AJ82" s="231"/>
      <c r="AK82" s="231"/>
      <c r="AL82" s="231"/>
      <c r="AM82" s="231"/>
      <c r="AN82" s="231"/>
      <c r="AO82" s="231"/>
      <c r="AP82" s="231"/>
      <c r="AQ82" s="231"/>
      <c r="AR82" s="231"/>
      <c r="AS82" s="231"/>
      <c r="AT82" s="231"/>
      <c r="AU82" s="231"/>
      <c r="AV82" s="231"/>
      <c r="AW82" s="231"/>
      <c r="AX82" s="231"/>
      <c r="AY82" s="231"/>
      <c r="AZ82" s="231"/>
      <c r="BA82" s="231"/>
      <c r="BB82" s="231"/>
      <c r="BC82" s="231"/>
      <c r="BD82" s="231"/>
      <c r="BE82" s="231"/>
    </row>
    <row r="83" spans="1:57">
      <c r="J83" s="237">
        <v>42140</v>
      </c>
      <c r="K83" s="231">
        <v>25000</v>
      </c>
      <c r="L83" s="231"/>
      <c r="M83" s="231">
        <f t="shared" ref="M83:M90" si="26">M82+K83-L83</f>
        <v>525146</v>
      </c>
      <c r="N83" s="232">
        <f>M83*30/1000000</f>
        <v>15.754379999999999</v>
      </c>
      <c r="O83" s="231"/>
      <c r="P83" s="231"/>
    </row>
    <row r="84" spans="1:57">
      <c r="J84" s="237">
        <v>42171</v>
      </c>
      <c r="K84" s="231">
        <v>25000</v>
      </c>
      <c r="L84" s="231"/>
      <c r="M84" s="231">
        <f t="shared" si="26"/>
        <v>550146</v>
      </c>
      <c r="N84" s="232">
        <f t="shared" ref="N84:N90" si="27">M84*30/1000000</f>
        <v>16.504380000000001</v>
      </c>
      <c r="O84" s="231"/>
      <c r="P84" s="231"/>
    </row>
    <row r="85" spans="1:57">
      <c r="J85" s="237">
        <v>42202</v>
      </c>
      <c r="K85" s="231">
        <v>25000</v>
      </c>
      <c r="L85" s="231"/>
      <c r="M85" s="231">
        <f t="shared" si="26"/>
        <v>575146</v>
      </c>
      <c r="N85" s="232">
        <f t="shared" si="27"/>
        <v>17.254380000000001</v>
      </c>
      <c r="O85" s="231"/>
      <c r="P85" s="231"/>
    </row>
    <row r="86" spans="1:57">
      <c r="J86" s="237">
        <v>42233</v>
      </c>
      <c r="K86" s="231">
        <v>25000</v>
      </c>
      <c r="L86" s="231"/>
      <c r="M86" s="231">
        <f t="shared" si="26"/>
        <v>600146</v>
      </c>
      <c r="N86" s="232">
        <f t="shared" si="27"/>
        <v>18.004380000000001</v>
      </c>
      <c r="O86" s="231"/>
      <c r="P86" s="231"/>
    </row>
    <row r="87" spans="1:57">
      <c r="J87" s="237">
        <v>42264</v>
      </c>
      <c r="K87" s="231">
        <v>25000</v>
      </c>
      <c r="L87" s="231"/>
      <c r="M87" s="231">
        <f t="shared" si="26"/>
        <v>625146</v>
      </c>
      <c r="N87" s="232">
        <f t="shared" si="27"/>
        <v>18.754380000000001</v>
      </c>
      <c r="O87" s="231"/>
      <c r="P87" s="231"/>
    </row>
    <row r="88" spans="1:57">
      <c r="J88" s="237">
        <v>42294</v>
      </c>
      <c r="K88" s="231">
        <v>11833</v>
      </c>
      <c r="L88" s="231"/>
      <c r="M88" s="231">
        <f t="shared" si="26"/>
        <v>636979</v>
      </c>
      <c r="N88" s="232">
        <f t="shared" si="27"/>
        <v>19.109369999999998</v>
      </c>
    </row>
    <row r="89" spans="1:57">
      <c r="J89" s="237">
        <v>42325</v>
      </c>
      <c r="K89" s="231"/>
      <c r="L89" s="231"/>
      <c r="M89" s="231">
        <f t="shared" si="26"/>
        <v>636979</v>
      </c>
      <c r="N89" s="232">
        <f t="shared" si="27"/>
        <v>19.109369999999998</v>
      </c>
    </row>
    <row r="90" spans="1:57">
      <c r="J90" s="237">
        <v>42355</v>
      </c>
      <c r="K90" s="231"/>
      <c r="L90" s="231"/>
      <c r="M90" s="231">
        <f t="shared" si="26"/>
        <v>636979</v>
      </c>
      <c r="N90" s="232">
        <f t="shared" si="27"/>
        <v>19.109369999999998</v>
      </c>
    </row>
    <row r="91" spans="1:57" ht="15.75">
      <c r="J91" s="202" t="s">
        <v>8</v>
      </c>
      <c r="K91" s="184">
        <f>SUM(K82:K90)</f>
        <v>161833</v>
      </c>
      <c r="L91" s="184">
        <f>SUM(L82:L90)</f>
        <v>0</v>
      </c>
      <c r="N91" s="238">
        <f>SUM(N82:N90)</f>
        <v>158.60439000000002</v>
      </c>
    </row>
    <row r="92" spans="1:57">
      <c r="J92" s="202" t="s">
        <v>242</v>
      </c>
      <c r="N92" s="239">
        <f>N90*3</f>
        <v>57.328109999999995</v>
      </c>
    </row>
    <row r="93" spans="1:57">
      <c r="K93" s="202" t="s">
        <v>8</v>
      </c>
      <c r="N93" s="239">
        <f>N91+N92</f>
        <v>215.9325</v>
      </c>
    </row>
  </sheetData>
  <mergeCells count="4">
    <mergeCell ref="C4:F4"/>
    <mergeCell ref="G4:I4"/>
    <mergeCell ref="J4:L4"/>
    <mergeCell ref="M4:P4"/>
  </mergeCells>
  <pageMargins left="0.65" right="0.36" top="0.36" bottom="0.35" header="0.3" footer="0.3"/>
  <pageSetup paperSize="9" scale="52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45"/>
  <sheetViews>
    <sheetView workbookViewId="0">
      <selection activeCell="F14" sqref="F14"/>
    </sheetView>
  </sheetViews>
  <sheetFormatPr defaultRowHeight="15"/>
  <cols>
    <col min="1" max="1" width="5.28515625" style="254" customWidth="1"/>
    <col min="2" max="2" width="18.28515625" style="254" customWidth="1"/>
    <col min="3" max="3" width="36.140625" style="254" bestFit="1" customWidth="1"/>
    <col min="4" max="4" width="10.85546875" style="254" customWidth="1"/>
    <col min="5" max="6" width="9.140625" style="254"/>
    <col min="7" max="8" width="9.140625" style="254" customWidth="1"/>
    <col min="9" max="9" width="12.85546875" style="254" customWidth="1"/>
    <col min="10" max="10" width="9.140625" style="254" customWidth="1"/>
    <col min="11" max="11" width="12" style="254" customWidth="1"/>
    <col min="12" max="12" width="9.7109375" style="254" customWidth="1"/>
    <col min="13" max="13" width="8.7109375" style="254" customWidth="1"/>
    <col min="14" max="14" width="11" style="254" customWidth="1"/>
    <col min="15" max="20" width="10.5703125" style="254" customWidth="1"/>
    <col min="21" max="21" width="12.5703125" style="254" bestFit="1" customWidth="1"/>
    <col min="22" max="23" width="10" style="254" bestFit="1" customWidth="1"/>
    <col min="24" max="256" width="9.140625" style="254"/>
    <col min="257" max="257" width="5.28515625" style="254" customWidth="1"/>
    <col min="258" max="258" width="18.28515625" style="254" customWidth="1"/>
    <col min="259" max="259" width="36.140625" style="254" bestFit="1" customWidth="1"/>
    <col min="260" max="260" width="10.85546875" style="254" customWidth="1"/>
    <col min="261" max="262" width="9.140625" style="254"/>
    <col min="263" max="264" width="9.140625" style="254" customWidth="1"/>
    <col min="265" max="265" width="12.85546875" style="254" customWidth="1"/>
    <col min="266" max="266" width="9.140625" style="254" customWidth="1"/>
    <col min="267" max="267" width="12" style="254" customWidth="1"/>
    <col min="268" max="268" width="9.7109375" style="254" customWidth="1"/>
    <col min="269" max="269" width="8.7109375" style="254" customWidth="1"/>
    <col min="270" max="270" width="11" style="254" customWidth="1"/>
    <col min="271" max="276" width="10.5703125" style="254" customWidth="1"/>
    <col min="277" max="277" width="12.5703125" style="254" bestFit="1" customWidth="1"/>
    <col min="278" max="279" width="10" style="254" bestFit="1" customWidth="1"/>
    <col min="280" max="512" width="9.140625" style="254"/>
    <col min="513" max="513" width="5.28515625" style="254" customWidth="1"/>
    <col min="514" max="514" width="18.28515625" style="254" customWidth="1"/>
    <col min="515" max="515" width="36.140625" style="254" bestFit="1" customWidth="1"/>
    <col min="516" max="516" width="10.85546875" style="254" customWidth="1"/>
    <col min="517" max="518" width="9.140625" style="254"/>
    <col min="519" max="520" width="9.140625" style="254" customWidth="1"/>
    <col min="521" max="521" width="12.85546875" style="254" customWidth="1"/>
    <col min="522" max="522" width="9.140625" style="254" customWidth="1"/>
    <col min="523" max="523" width="12" style="254" customWidth="1"/>
    <col min="524" max="524" width="9.7109375" style="254" customWidth="1"/>
    <col min="525" max="525" width="8.7109375" style="254" customWidth="1"/>
    <col min="526" max="526" width="11" style="254" customWidth="1"/>
    <col min="527" max="532" width="10.5703125" style="254" customWidth="1"/>
    <col min="533" max="533" width="12.5703125" style="254" bestFit="1" customWidth="1"/>
    <col min="534" max="535" width="10" style="254" bestFit="1" customWidth="1"/>
    <col min="536" max="768" width="9.140625" style="254"/>
    <col min="769" max="769" width="5.28515625" style="254" customWidth="1"/>
    <col min="770" max="770" width="18.28515625" style="254" customWidth="1"/>
    <col min="771" max="771" width="36.140625" style="254" bestFit="1" customWidth="1"/>
    <col min="772" max="772" width="10.85546875" style="254" customWidth="1"/>
    <col min="773" max="774" width="9.140625" style="254"/>
    <col min="775" max="776" width="9.140625" style="254" customWidth="1"/>
    <col min="777" max="777" width="12.85546875" style="254" customWidth="1"/>
    <col min="778" max="778" width="9.140625" style="254" customWidth="1"/>
    <col min="779" max="779" width="12" style="254" customWidth="1"/>
    <col min="780" max="780" width="9.7109375" style="254" customWidth="1"/>
    <col min="781" max="781" width="8.7109375" style="254" customWidth="1"/>
    <col min="782" max="782" width="11" style="254" customWidth="1"/>
    <col min="783" max="788" width="10.5703125" style="254" customWidth="1"/>
    <col min="789" max="789" width="12.5703125" style="254" bestFit="1" customWidth="1"/>
    <col min="790" max="791" width="10" style="254" bestFit="1" customWidth="1"/>
    <col min="792" max="1024" width="9.140625" style="254"/>
    <col min="1025" max="1025" width="5.28515625" style="254" customWidth="1"/>
    <col min="1026" max="1026" width="18.28515625" style="254" customWidth="1"/>
    <col min="1027" max="1027" width="36.140625" style="254" bestFit="1" customWidth="1"/>
    <col min="1028" max="1028" width="10.85546875" style="254" customWidth="1"/>
    <col min="1029" max="1030" width="9.140625" style="254"/>
    <col min="1031" max="1032" width="9.140625" style="254" customWidth="1"/>
    <col min="1033" max="1033" width="12.85546875" style="254" customWidth="1"/>
    <col min="1034" max="1034" width="9.140625" style="254" customWidth="1"/>
    <col min="1035" max="1035" width="12" style="254" customWidth="1"/>
    <col min="1036" max="1036" width="9.7109375" style="254" customWidth="1"/>
    <col min="1037" max="1037" width="8.7109375" style="254" customWidth="1"/>
    <col min="1038" max="1038" width="11" style="254" customWidth="1"/>
    <col min="1039" max="1044" width="10.5703125" style="254" customWidth="1"/>
    <col min="1045" max="1045" width="12.5703125" style="254" bestFit="1" customWidth="1"/>
    <col min="1046" max="1047" width="10" style="254" bestFit="1" customWidth="1"/>
    <col min="1048" max="1280" width="9.140625" style="254"/>
    <col min="1281" max="1281" width="5.28515625" style="254" customWidth="1"/>
    <col min="1282" max="1282" width="18.28515625" style="254" customWidth="1"/>
    <col min="1283" max="1283" width="36.140625" style="254" bestFit="1" customWidth="1"/>
    <col min="1284" max="1284" width="10.85546875" style="254" customWidth="1"/>
    <col min="1285" max="1286" width="9.140625" style="254"/>
    <col min="1287" max="1288" width="9.140625" style="254" customWidth="1"/>
    <col min="1289" max="1289" width="12.85546875" style="254" customWidth="1"/>
    <col min="1290" max="1290" width="9.140625" style="254" customWidth="1"/>
    <col min="1291" max="1291" width="12" style="254" customWidth="1"/>
    <col min="1292" max="1292" width="9.7109375" style="254" customWidth="1"/>
    <col min="1293" max="1293" width="8.7109375" style="254" customWidth="1"/>
    <col min="1294" max="1294" width="11" style="254" customWidth="1"/>
    <col min="1295" max="1300" width="10.5703125" style="254" customWidth="1"/>
    <col min="1301" max="1301" width="12.5703125" style="254" bestFit="1" customWidth="1"/>
    <col min="1302" max="1303" width="10" style="254" bestFit="1" customWidth="1"/>
    <col min="1304" max="1536" width="9.140625" style="254"/>
    <col min="1537" max="1537" width="5.28515625" style="254" customWidth="1"/>
    <col min="1538" max="1538" width="18.28515625" style="254" customWidth="1"/>
    <col min="1539" max="1539" width="36.140625" style="254" bestFit="1" customWidth="1"/>
    <col min="1540" max="1540" width="10.85546875" style="254" customWidth="1"/>
    <col min="1541" max="1542" width="9.140625" style="254"/>
    <col min="1543" max="1544" width="9.140625" style="254" customWidth="1"/>
    <col min="1545" max="1545" width="12.85546875" style="254" customWidth="1"/>
    <col min="1546" max="1546" width="9.140625" style="254" customWidth="1"/>
    <col min="1547" max="1547" width="12" style="254" customWidth="1"/>
    <col min="1548" max="1548" width="9.7109375" style="254" customWidth="1"/>
    <col min="1549" max="1549" width="8.7109375" style="254" customWidth="1"/>
    <col min="1550" max="1550" width="11" style="254" customWidth="1"/>
    <col min="1551" max="1556" width="10.5703125" style="254" customWidth="1"/>
    <col min="1557" max="1557" width="12.5703125" style="254" bestFit="1" customWidth="1"/>
    <col min="1558" max="1559" width="10" style="254" bestFit="1" customWidth="1"/>
    <col min="1560" max="1792" width="9.140625" style="254"/>
    <col min="1793" max="1793" width="5.28515625" style="254" customWidth="1"/>
    <col min="1794" max="1794" width="18.28515625" style="254" customWidth="1"/>
    <col min="1795" max="1795" width="36.140625" style="254" bestFit="1" customWidth="1"/>
    <col min="1796" max="1796" width="10.85546875" style="254" customWidth="1"/>
    <col min="1797" max="1798" width="9.140625" style="254"/>
    <col min="1799" max="1800" width="9.140625" style="254" customWidth="1"/>
    <col min="1801" max="1801" width="12.85546875" style="254" customWidth="1"/>
    <col min="1802" max="1802" width="9.140625" style="254" customWidth="1"/>
    <col min="1803" max="1803" width="12" style="254" customWidth="1"/>
    <col min="1804" max="1804" width="9.7109375" style="254" customWidth="1"/>
    <col min="1805" max="1805" width="8.7109375" style="254" customWidth="1"/>
    <col min="1806" max="1806" width="11" style="254" customWidth="1"/>
    <col min="1807" max="1812" width="10.5703125" style="254" customWidth="1"/>
    <col min="1813" max="1813" width="12.5703125" style="254" bestFit="1" customWidth="1"/>
    <col min="1814" max="1815" width="10" style="254" bestFit="1" customWidth="1"/>
    <col min="1816" max="2048" width="9.140625" style="254"/>
    <col min="2049" max="2049" width="5.28515625" style="254" customWidth="1"/>
    <col min="2050" max="2050" width="18.28515625" style="254" customWidth="1"/>
    <col min="2051" max="2051" width="36.140625" style="254" bestFit="1" customWidth="1"/>
    <col min="2052" max="2052" width="10.85546875" style="254" customWidth="1"/>
    <col min="2053" max="2054" width="9.140625" style="254"/>
    <col min="2055" max="2056" width="9.140625" style="254" customWidth="1"/>
    <col min="2057" max="2057" width="12.85546875" style="254" customWidth="1"/>
    <col min="2058" max="2058" width="9.140625" style="254" customWidth="1"/>
    <col min="2059" max="2059" width="12" style="254" customWidth="1"/>
    <col min="2060" max="2060" width="9.7109375" style="254" customWidth="1"/>
    <col min="2061" max="2061" width="8.7109375" style="254" customWidth="1"/>
    <col min="2062" max="2062" width="11" style="254" customWidth="1"/>
    <col min="2063" max="2068" width="10.5703125" style="254" customWidth="1"/>
    <col min="2069" max="2069" width="12.5703125" style="254" bestFit="1" customWidth="1"/>
    <col min="2070" max="2071" width="10" style="254" bestFit="1" customWidth="1"/>
    <col min="2072" max="2304" width="9.140625" style="254"/>
    <col min="2305" max="2305" width="5.28515625" style="254" customWidth="1"/>
    <col min="2306" max="2306" width="18.28515625" style="254" customWidth="1"/>
    <col min="2307" max="2307" width="36.140625" style="254" bestFit="1" customWidth="1"/>
    <col min="2308" max="2308" width="10.85546875" style="254" customWidth="1"/>
    <col min="2309" max="2310" width="9.140625" style="254"/>
    <col min="2311" max="2312" width="9.140625" style="254" customWidth="1"/>
    <col min="2313" max="2313" width="12.85546875" style="254" customWidth="1"/>
    <col min="2314" max="2314" width="9.140625" style="254" customWidth="1"/>
    <col min="2315" max="2315" width="12" style="254" customWidth="1"/>
    <col min="2316" max="2316" width="9.7109375" style="254" customWidth="1"/>
    <col min="2317" max="2317" width="8.7109375" style="254" customWidth="1"/>
    <col min="2318" max="2318" width="11" style="254" customWidth="1"/>
    <col min="2319" max="2324" width="10.5703125" style="254" customWidth="1"/>
    <col min="2325" max="2325" width="12.5703125" style="254" bestFit="1" customWidth="1"/>
    <col min="2326" max="2327" width="10" style="254" bestFit="1" customWidth="1"/>
    <col min="2328" max="2560" width="9.140625" style="254"/>
    <col min="2561" max="2561" width="5.28515625" style="254" customWidth="1"/>
    <col min="2562" max="2562" width="18.28515625" style="254" customWidth="1"/>
    <col min="2563" max="2563" width="36.140625" style="254" bestFit="1" customWidth="1"/>
    <col min="2564" max="2564" width="10.85546875" style="254" customWidth="1"/>
    <col min="2565" max="2566" width="9.140625" style="254"/>
    <col min="2567" max="2568" width="9.140625" style="254" customWidth="1"/>
    <col min="2569" max="2569" width="12.85546875" style="254" customWidth="1"/>
    <col min="2570" max="2570" width="9.140625" style="254" customWidth="1"/>
    <col min="2571" max="2571" width="12" style="254" customWidth="1"/>
    <col min="2572" max="2572" width="9.7109375" style="254" customWidth="1"/>
    <col min="2573" max="2573" width="8.7109375" style="254" customWidth="1"/>
    <col min="2574" max="2574" width="11" style="254" customWidth="1"/>
    <col min="2575" max="2580" width="10.5703125" style="254" customWidth="1"/>
    <col min="2581" max="2581" width="12.5703125" style="254" bestFit="1" customWidth="1"/>
    <col min="2582" max="2583" width="10" style="254" bestFit="1" customWidth="1"/>
    <col min="2584" max="2816" width="9.140625" style="254"/>
    <col min="2817" max="2817" width="5.28515625" style="254" customWidth="1"/>
    <col min="2818" max="2818" width="18.28515625" style="254" customWidth="1"/>
    <col min="2819" max="2819" width="36.140625" style="254" bestFit="1" customWidth="1"/>
    <col min="2820" max="2820" width="10.85546875" style="254" customWidth="1"/>
    <col min="2821" max="2822" width="9.140625" style="254"/>
    <col min="2823" max="2824" width="9.140625" style="254" customWidth="1"/>
    <col min="2825" max="2825" width="12.85546875" style="254" customWidth="1"/>
    <col min="2826" max="2826" width="9.140625" style="254" customWidth="1"/>
    <col min="2827" max="2827" width="12" style="254" customWidth="1"/>
    <col min="2828" max="2828" width="9.7109375" style="254" customWidth="1"/>
    <col min="2829" max="2829" width="8.7109375" style="254" customWidth="1"/>
    <col min="2830" max="2830" width="11" style="254" customWidth="1"/>
    <col min="2831" max="2836" width="10.5703125" style="254" customWidth="1"/>
    <col min="2837" max="2837" width="12.5703125" style="254" bestFit="1" customWidth="1"/>
    <col min="2838" max="2839" width="10" style="254" bestFit="1" customWidth="1"/>
    <col min="2840" max="3072" width="9.140625" style="254"/>
    <col min="3073" max="3073" width="5.28515625" style="254" customWidth="1"/>
    <col min="3074" max="3074" width="18.28515625" style="254" customWidth="1"/>
    <col min="3075" max="3075" width="36.140625" style="254" bestFit="1" customWidth="1"/>
    <col min="3076" max="3076" width="10.85546875" style="254" customWidth="1"/>
    <col min="3077" max="3078" width="9.140625" style="254"/>
    <col min="3079" max="3080" width="9.140625" style="254" customWidth="1"/>
    <col min="3081" max="3081" width="12.85546875" style="254" customWidth="1"/>
    <col min="3082" max="3082" width="9.140625" style="254" customWidth="1"/>
    <col min="3083" max="3083" width="12" style="254" customWidth="1"/>
    <col min="3084" max="3084" width="9.7109375" style="254" customWidth="1"/>
    <col min="3085" max="3085" width="8.7109375" style="254" customWidth="1"/>
    <col min="3086" max="3086" width="11" style="254" customWidth="1"/>
    <col min="3087" max="3092" width="10.5703125" style="254" customWidth="1"/>
    <col min="3093" max="3093" width="12.5703125" style="254" bestFit="1" customWidth="1"/>
    <col min="3094" max="3095" width="10" style="254" bestFit="1" customWidth="1"/>
    <col min="3096" max="3328" width="9.140625" style="254"/>
    <col min="3329" max="3329" width="5.28515625" style="254" customWidth="1"/>
    <col min="3330" max="3330" width="18.28515625" style="254" customWidth="1"/>
    <col min="3331" max="3331" width="36.140625" style="254" bestFit="1" customWidth="1"/>
    <col min="3332" max="3332" width="10.85546875" style="254" customWidth="1"/>
    <col min="3333" max="3334" width="9.140625" style="254"/>
    <col min="3335" max="3336" width="9.140625" style="254" customWidth="1"/>
    <col min="3337" max="3337" width="12.85546875" style="254" customWidth="1"/>
    <col min="3338" max="3338" width="9.140625" style="254" customWidth="1"/>
    <col min="3339" max="3339" width="12" style="254" customWidth="1"/>
    <col min="3340" max="3340" width="9.7109375" style="254" customWidth="1"/>
    <col min="3341" max="3341" width="8.7109375" style="254" customWidth="1"/>
    <col min="3342" max="3342" width="11" style="254" customWidth="1"/>
    <col min="3343" max="3348" width="10.5703125" style="254" customWidth="1"/>
    <col min="3349" max="3349" width="12.5703125" style="254" bestFit="1" customWidth="1"/>
    <col min="3350" max="3351" width="10" style="254" bestFit="1" customWidth="1"/>
    <col min="3352" max="3584" width="9.140625" style="254"/>
    <col min="3585" max="3585" width="5.28515625" style="254" customWidth="1"/>
    <col min="3586" max="3586" width="18.28515625" style="254" customWidth="1"/>
    <col min="3587" max="3587" width="36.140625" style="254" bestFit="1" customWidth="1"/>
    <col min="3588" max="3588" width="10.85546875" style="254" customWidth="1"/>
    <col min="3589" max="3590" width="9.140625" style="254"/>
    <col min="3591" max="3592" width="9.140625" style="254" customWidth="1"/>
    <col min="3593" max="3593" width="12.85546875" style="254" customWidth="1"/>
    <col min="3594" max="3594" width="9.140625" style="254" customWidth="1"/>
    <col min="3595" max="3595" width="12" style="254" customWidth="1"/>
    <col min="3596" max="3596" width="9.7109375" style="254" customWidth="1"/>
    <col min="3597" max="3597" width="8.7109375" style="254" customWidth="1"/>
    <col min="3598" max="3598" width="11" style="254" customWidth="1"/>
    <col min="3599" max="3604" width="10.5703125" style="254" customWidth="1"/>
    <col min="3605" max="3605" width="12.5703125" style="254" bestFit="1" customWidth="1"/>
    <col min="3606" max="3607" width="10" style="254" bestFit="1" customWidth="1"/>
    <col min="3608" max="3840" width="9.140625" style="254"/>
    <col min="3841" max="3841" width="5.28515625" style="254" customWidth="1"/>
    <col min="3842" max="3842" width="18.28515625" style="254" customWidth="1"/>
    <col min="3843" max="3843" width="36.140625" style="254" bestFit="1" customWidth="1"/>
    <col min="3844" max="3844" width="10.85546875" style="254" customWidth="1"/>
    <col min="3845" max="3846" width="9.140625" style="254"/>
    <col min="3847" max="3848" width="9.140625" style="254" customWidth="1"/>
    <col min="3849" max="3849" width="12.85546875" style="254" customWidth="1"/>
    <col min="3850" max="3850" width="9.140625" style="254" customWidth="1"/>
    <col min="3851" max="3851" width="12" style="254" customWidth="1"/>
    <col min="3852" max="3852" width="9.7109375" style="254" customWidth="1"/>
    <col min="3853" max="3853" width="8.7109375" style="254" customWidth="1"/>
    <col min="3854" max="3854" width="11" style="254" customWidth="1"/>
    <col min="3855" max="3860" width="10.5703125" style="254" customWidth="1"/>
    <col min="3861" max="3861" width="12.5703125" style="254" bestFit="1" customWidth="1"/>
    <col min="3862" max="3863" width="10" style="254" bestFit="1" customWidth="1"/>
    <col min="3864" max="4096" width="9.140625" style="254"/>
    <col min="4097" max="4097" width="5.28515625" style="254" customWidth="1"/>
    <col min="4098" max="4098" width="18.28515625" style="254" customWidth="1"/>
    <col min="4099" max="4099" width="36.140625" style="254" bestFit="1" customWidth="1"/>
    <col min="4100" max="4100" width="10.85546875" style="254" customWidth="1"/>
    <col min="4101" max="4102" width="9.140625" style="254"/>
    <col min="4103" max="4104" width="9.140625" style="254" customWidth="1"/>
    <col min="4105" max="4105" width="12.85546875" style="254" customWidth="1"/>
    <col min="4106" max="4106" width="9.140625" style="254" customWidth="1"/>
    <col min="4107" max="4107" width="12" style="254" customWidth="1"/>
    <col min="4108" max="4108" width="9.7109375" style="254" customWidth="1"/>
    <col min="4109" max="4109" width="8.7109375" style="254" customWidth="1"/>
    <col min="4110" max="4110" width="11" style="254" customWidth="1"/>
    <col min="4111" max="4116" width="10.5703125" style="254" customWidth="1"/>
    <col min="4117" max="4117" width="12.5703125" style="254" bestFit="1" customWidth="1"/>
    <col min="4118" max="4119" width="10" style="254" bestFit="1" customWidth="1"/>
    <col min="4120" max="4352" width="9.140625" style="254"/>
    <col min="4353" max="4353" width="5.28515625" style="254" customWidth="1"/>
    <col min="4354" max="4354" width="18.28515625" style="254" customWidth="1"/>
    <col min="4355" max="4355" width="36.140625" style="254" bestFit="1" customWidth="1"/>
    <col min="4356" max="4356" width="10.85546875" style="254" customWidth="1"/>
    <col min="4357" max="4358" width="9.140625" style="254"/>
    <col min="4359" max="4360" width="9.140625" style="254" customWidth="1"/>
    <col min="4361" max="4361" width="12.85546875" style="254" customWidth="1"/>
    <col min="4362" max="4362" width="9.140625" style="254" customWidth="1"/>
    <col min="4363" max="4363" width="12" style="254" customWidth="1"/>
    <col min="4364" max="4364" width="9.7109375" style="254" customWidth="1"/>
    <col min="4365" max="4365" width="8.7109375" style="254" customWidth="1"/>
    <col min="4366" max="4366" width="11" style="254" customWidth="1"/>
    <col min="4367" max="4372" width="10.5703125" style="254" customWidth="1"/>
    <col min="4373" max="4373" width="12.5703125" style="254" bestFit="1" customWidth="1"/>
    <col min="4374" max="4375" width="10" style="254" bestFit="1" customWidth="1"/>
    <col min="4376" max="4608" width="9.140625" style="254"/>
    <col min="4609" max="4609" width="5.28515625" style="254" customWidth="1"/>
    <col min="4610" max="4610" width="18.28515625" style="254" customWidth="1"/>
    <col min="4611" max="4611" width="36.140625" style="254" bestFit="1" customWidth="1"/>
    <col min="4612" max="4612" width="10.85546875" style="254" customWidth="1"/>
    <col min="4613" max="4614" width="9.140625" style="254"/>
    <col min="4615" max="4616" width="9.140625" style="254" customWidth="1"/>
    <col min="4617" max="4617" width="12.85546875" style="254" customWidth="1"/>
    <col min="4618" max="4618" width="9.140625" style="254" customWidth="1"/>
    <col min="4619" max="4619" width="12" style="254" customWidth="1"/>
    <col min="4620" max="4620" width="9.7109375" style="254" customWidth="1"/>
    <col min="4621" max="4621" width="8.7109375" style="254" customWidth="1"/>
    <col min="4622" max="4622" width="11" style="254" customWidth="1"/>
    <col min="4623" max="4628" width="10.5703125" style="254" customWidth="1"/>
    <col min="4629" max="4629" width="12.5703125" style="254" bestFit="1" customWidth="1"/>
    <col min="4630" max="4631" width="10" style="254" bestFit="1" customWidth="1"/>
    <col min="4632" max="4864" width="9.140625" style="254"/>
    <col min="4865" max="4865" width="5.28515625" style="254" customWidth="1"/>
    <col min="4866" max="4866" width="18.28515625" style="254" customWidth="1"/>
    <col min="4867" max="4867" width="36.140625" style="254" bestFit="1" customWidth="1"/>
    <col min="4868" max="4868" width="10.85546875" style="254" customWidth="1"/>
    <col min="4869" max="4870" width="9.140625" style="254"/>
    <col min="4871" max="4872" width="9.140625" style="254" customWidth="1"/>
    <col min="4873" max="4873" width="12.85546875" style="254" customWidth="1"/>
    <col min="4874" max="4874" width="9.140625" style="254" customWidth="1"/>
    <col min="4875" max="4875" width="12" style="254" customWidth="1"/>
    <col min="4876" max="4876" width="9.7109375" style="254" customWidth="1"/>
    <col min="4877" max="4877" width="8.7109375" style="254" customWidth="1"/>
    <col min="4878" max="4878" width="11" style="254" customWidth="1"/>
    <col min="4879" max="4884" width="10.5703125" style="254" customWidth="1"/>
    <col min="4885" max="4885" width="12.5703125" style="254" bestFit="1" customWidth="1"/>
    <col min="4886" max="4887" width="10" style="254" bestFit="1" customWidth="1"/>
    <col min="4888" max="5120" width="9.140625" style="254"/>
    <col min="5121" max="5121" width="5.28515625" style="254" customWidth="1"/>
    <col min="5122" max="5122" width="18.28515625" style="254" customWidth="1"/>
    <col min="5123" max="5123" width="36.140625" style="254" bestFit="1" customWidth="1"/>
    <col min="5124" max="5124" width="10.85546875" style="254" customWidth="1"/>
    <col min="5125" max="5126" width="9.140625" style="254"/>
    <col min="5127" max="5128" width="9.140625" style="254" customWidth="1"/>
    <col min="5129" max="5129" width="12.85546875" style="254" customWidth="1"/>
    <col min="5130" max="5130" width="9.140625" style="254" customWidth="1"/>
    <col min="5131" max="5131" width="12" style="254" customWidth="1"/>
    <col min="5132" max="5132" width="9.7109375" style="254" customWidth="1"/>
    <col min="5133" max="5133" width="8.7109375" style="254" customWidth="1"/>
    <col min="5134" max="5134" width="11" style="254" customWidth="1"/>
    <col min="5135" max="5140" width="10.5703125" style="254" customWidth="1"/>
    <col min="5141" max="5141" width="12.5703125" style="254" bestFit="1" customWidth="1"/>
    <col min="5142" max="5143" width="10" style="254" bestFit="1" customWidth="1"/>
    <col min="5144" max="5376" width="9.140625" style="254"/>
    <col min="5377" max="5377" width="5.28515625" style="254" customWidth="1"/>
    <col min="5378" max="5378" width="18.28515625" style="254" customWidth="1"/>
    <col min="5379" max="5379" width="36.140625" style="254" bestFit="1" customWidth="1"/>
    <col min="5380" max="5380" width="10.85546875" style="254" customWidth="1"/>
    <col min="5381" max="5382" width="9.140625" style="254"/>
    <col min="5383" max="5384" width="9.140625" style="254" customWidth="1"/>
    <col min="5385" max="5385" width="12.85546875" style="254" customWidth="1"/>
    <col min="5386" max="5386" width="9.140625" style="254" customWidth="1"/>
    <col min="5387" max="5387" width="12" style="254" customWidth="1"/>
    <col min="5388" max="5388" width="9.7109375" style="254" customWidth="1"/>
    <col min="5389" max="5389" width="8.7109375" style="254" customWidth="1"/>
    <col min="5390" max="5390" width="11" style="254" customWidth="1"/>
    <col min="5391" max="5396" width="10.5703125" style="254" customWidth="1"/>
    <col min="5397" max="5397" width="12.5703125" style="254" bestFit="1" customWidth="1"/>
    <col min="5398" max="5399" width="10" style="254" bestFit="1" customWidth="1"/>
    <col min="5400" max="5632" width="9.140625" style="254"/>
    <col min="5633" max="5633" width="5.28515625" style="254" customWidth="1"/>
    <col min="5634" max="5634" width="18.28515625" style="254" customWidth="1"/>
    <col min="5635" max="5635" width="36.140625" style="254" bestFit="1" customWidth="1"/>
    <col min="5636" max="5636" width="10.85546875" style="254" customWidth="1"/>
    <col min="5637" max="5638" width="9.140625" style="254"/>
    <col min="5639" max="5640" width="9.140625" style="254" customWidth="1"/>
    <col min="5641" max="5641" width="12.85546875" style="254" customWidth="1"/>
    <col min="5642" max="5642" width="9.140625" style="254" customWidth="1"/>
    <col min="5643" max="5643" width="12" style="254" customWidth="1"/>
    <col min="5644" max="5644" width="9.7109375" style="254" customWidth="1"/>
    <col min="5645" max="5645" width="8.7109375" style="254" customWidth="1"/>
    <col min="5646" max="5646" width="11" style="254" customWidth="1"/>
    <col min="5647" max="5652" width="10.5703125" style="254" customWidth="1"/>
    <col min="5653" max="5653" width="12.5703125" style="254" bestFit="1" customWidth="1"/>
    <col min="5654" max="5655" width="10" style="254" bestFit="1" customWidth="1"/>
    <col min="5656" max="5888" width="9.140625" style="254"/>
    <col min="5889" max="5889" width="5.28515625" style="254" customWidth="1"/>
    <col min="5890" max="5890" width="18.28515625" style="254" customWidth="1"/>
    <col min="5891" max="5891" width="36.140625" style="254" bestFit="1" customWidth="1"/>
    <col min="5892" max="5892" width="10.85546875" style="254" customWidth="1"/>
    <col min="5893" max="5894" width="9.140625" style="254"/>
    <col min="5895" max="5896" width="9.140625" style="254" customWidth="1"/>
    <col min="5897" max="5897" width="12.85546875" style="254" customWidth="1"/>
    <col min="5898" max="5898" width="9.140625" style="254" customWidth="1"/>
    <col min="5899" max="5899" width="12" style="254" customWidth="1"/>
    <col min="5900" max="5900" width="9.7109375" style="254" customWidth="1"/>
    <col min="5901" max="5901" width="8.7109375" style="254" customWidth="1"/>
    <col min="5902" max="5902" width="11" style="254" customWidth="1"/>
    <col min="5903" max="5908" width="10.5703125" style="254" customWidth="1"/>
    <col min="5909" max="5909" width="12.5703125" style="254" bestFit="1" customWidth="1"/>
    <col min="5910" max="5911" width="10" style="254" bestFit="1" customWidth="1"/>
    <col min="5912" max="6144" width="9.140625" style="254"/>
    <col min="6145" max="6145" width="5.28515625" style="254" customWidth="1"/>
    <col min="6146" max="6146" width="18.28515625" style="254" customWidth="1"/>
    <col min="6147" max="6147" width="36.140625" style="254" bestFit="1" customWidth="1"/>
    <col min="6148" max="6148" width="10.85546875" style="254" customWidth="1"/>
    <col min="6149" max="6150" width="9.140625" style="254"/>
    <col min="6151" max="6152" width="9.140625" style="254" customWidth="1"/>
    <col min="6153" max="6153" width="12.85546875" style="254" customWidth="1"/>
    <col min="6154" max="6154" width="9.140625" style="254" customWidth="1"/>
    <col min="6155" max="6155" width="12" style="254" customWidth="1"/>
    <col min="6156" max="6156" width="9.7109375" style="254" customWidth="1"/>
    <col min="6157" max="6157" width="8.7109375" style="254" customWidth="1"/>
    <col min="6158" max="6158" width="11" style="254" customWidth="1"/>
    <col min="6159" max="6164" width="10.5703125" style="254" customWidth="1"/>
    <col min="6165" max="6165" width="12.5703125" style="254" bestFit="1" customWidth="1"/>
    <col min="6166" max="6167" width="10" style="254" bestFit="1" customWidth="1"/>
    <col min="6168" max="6400" width="9.140625" style="254"/>
    <col min="6401" max="6401" width="5.28515625" style="254" customWidth="1"/>
    <col min="6402" max="6402" width="18.28515625" style="254" customWidth="1"/>
    <col min="6403" max="6403" width="36.140625" style="254" bestFit="1" customWidth="1"/>
    <col min="6404" max="6404" width="10.85546875" style="254" customWidth="1"/>
    <col min="6405" max="6406" width="9.140625" style="254"/>
    <col min="6407" max="6408" width="9.140625" style="254" customWidth="1"/>
    <col min="6409" max="6409" width="12.85546875" style="254" customWidth="1"/>
    <col min="6410" max="6410" width="9.140625" style="254" customWidth="1"/>
    <col min="6411" max="6411" width="12" style="254" customWidth="1"/>
    <col min="6412" max="6412" width="9.7109375" style="254" customWidth="1"/>
    <col min="6413" max="6413" width="8.7109375" style="254" customWidth="1"/>
    <col min="6414" max="6414" width="11" style="254" customWidth="1"/>
    <col min="6415" max="6420" width="10.5703125" style="254" customWidth="1"/>
    <col min="6421" max="6421" width="12.5703125" style="254" bestFit="1" customWidth="1"/>
    <col min="6422" max="6423" width="10" style="254" bestFit="1" customWidth="1"/>
    <col min="6424" max="6656" width="9.140625" style="254"/>
    <col min="6657" max="6657" width="5.28515625" style="254" customWidth="1"/>
    <col min="6658" max="6658" width="18.28515625" style="254" customWidth="1"/>
    <col min="6659" max="6659" width="36.140625" style="254" bestFit="1" customWidth="1"/>
    <col min="6660" max="6660" width="10.85546875" style="254" customWidth="1"/>
    <col min="6661" max="6662" width="9.140625" style="254"/>
    <col min="6663" max="6664" width="9.140625" style="254" customWidth="1"/>
    <col min="6665" max="6665" width="12.85546875" style="254" customWidth="1"/>
    <col min="6666" max="6666" width="9.140625" style="254" customWidth="1"/>
    <col min="6667" max="6667" width="12" style="254" customWidth="1"/>
    <col min="6668" max="6668" width="9.7109375" style="254" customWidth="1"/>
    <col min="6669" max="6669" width="8.7109375" style="254" customWidth="1"/>
    <col min="6670" max="6670" width="11" style="254" customWidth="1"/>
    <col min="6671" max="6676" width="10.5703125" style="254" customWidth="1"/>
    <col min="6677" max="6677" width="12.5703125" style="254" bestFit="1" customWidth="1"/>
    <col min="6678" max="6679" width="10" style="254" bestFit="1" customWidth="1"/>
    <col min="6680" max="6912" width="9.140625" style="254"/>
    <col min="6913" max="6913" width="5.28515625" style="254" customWidth="1"/>
    <col min="6914" max="6914" width="18.28515625" style="254" customWidth="1"/>
    <col min="6915" max="6915" width="36.140625" style="254" bestFit="1" customWidth="1"/>
    <col min="6916" max="6916" width="10.85546875" style="254" customWidth="1"/>
    <col min="6917" max="6918" width="9.140625" style="254"/>
    <col min="6919" max="6920" width="9.140625" style="254" customWidth="1"/>
    <col min="6921" max="6921" width="12.85546875" style="254" customWidth="1"/>
    <col min="6922" max="6922" width="9.140625" style="254" customWidth="1"/>
    <col min="6923" max="6923" width="12" style="254" customWidth="1"/>
    <col min="6924" max="6924" width="9.7109375" style="254" customWidth="1"/>
    <col min="6925" max="6925" width="8.7109375" style="254" customWidth="1"/>
    <col min="6926" max="6926" width="11" style="254" customWidth="1"/>
    <col min="6927" max="6932" width="10.5703125" style="254" customWidth="1"/>
    <col min="6933" max="6933" width="12.5703125" style="254" bestFit="1" customWidth="1"/>
    <col min="6934" max="6935" width="10" style="254" bestFit="1" customWidth="1"/>
    <col min="6936" max="7168" width="9.140625" style="254"/>
    <col min="7169" max="7169" width="5.28515625" style="254" customWidth="1"/>
    <col min="7170" max="7170" width="18.28515625" style="254" customWidth="1"/>
    <col min="7171" max="7171" width="36.140625" style="254" bestFit="1" customWidth="1"/>
    <col min="7172" max="7172" width="10.85546875" style="254" customWidth="1"/>
    <col min="7173" max="7174" width="9.140625" style="254"/>
    <col min="7175" max="7176" width="9.140625" style="254" customWidth="1"/>
    <col min="7177" max="7177" width="12.85546875" style="254" customWidth="1"/>
    <col min="7178" max="7178" width="9.140625" style="254" customWidth="1"/>
    <col min="7179" max="7179" width="12" style="254" customWidth="1"/>
    <col min="7180" max="7180" width="9.7109375" style="254" customWidth="1"/>
    <col min="7181" max="7181" width="8.7109375" style="254" customWidth="1"/>
    <col min="7182" max="7182" width="11" style="254" customWidth="1"/>
    <col min="7183" max="7188" width="10.5703125" style="254" customWidth="1"/>
    <col min="7189" max="7189" width="12.5703125" style="254" bestFit="1" customWidth="1"/>
    <col min="7190" max="7191" width="10" style="254" bestFit="1" customWidth="1"/>
    <col min="7192" max="7424" width="9.140625" style="254"/>
    <col min="7425" max="7425" width="5.28515625" style="254" customWidth="1"/>
    <col min="7426" max="7426" width="18.28515625" style="254" customWidth="1"/>
    <col min="7427" max="7427" width="36.140625" style="254" bestFit="1" customWidth="1"/>
    <col min="7428" max="7428" width="10.85546875" style="254" customWidth="1"/>
    <col min="7429" max="7430" width="9.140625" style="254"/>
    <col min="7431" max="7432" width="9.140625" style="254" customWidth="1"/>
    <col min="7433" max="7433" width="12.85546875" style="254" customWidth="1"/>
    <col min="7434" max="7434" width="9.140625" style="254" customWidth="1"/>
    <col min="7435" max="7435" width="12" style="254" customWidth="1"/>
    <col min="7436" max="7436" width="9.7109375" style="254" customWidth="1"/>
    <col min="7437" max="7437" width="8.7109375" style="254" customWidth="1"/>
    <col min="7438" max="7438" width="11" style="254" customWidth="1"/>
    <col min="7439" max="7444" width="10.5703125" style="254" customWidth="1"/>
    <col min="7445" max="7445" width="12.5703125" style="254" bestFit="1" customWidth="1"/>
    <col min="7446" max="7447" width="10" style="254" bestFit="1" customWidth="1"/>
    <col min="7448" max="7680" width="9.140625" style="254"/>
    <col min="7681" max="7681" width="5.28515625" style="254" customWidth="1"/>
    <col min="7682" max="7682" width="18.28515625" style="254" customWidth="1"/>
    <col min="7683" max="7683" width="36.140625" style="254" bestFit="1" customWidth="1"/>
    <col min="7684" max="7684" width="10.85546875" style="254" customWidth="1"/>
    <col min="7685" max="7686" width="9.140625" style="254"/>
    <col min="7687" max="7688" width="9.140625" style="254" customWidth="1"/>
    <col min="7689" max="7689" width="12.85546875" style="254" customWidth="1"/>
    <col min="7690" max="7690" width="9.140625" style="254" customWidth="1"/>
    <col min="7691" max="7691" width="12" style="254" customWidth="1"/>
    <col min="7692" max="7692" width="9.7109375" style="254" customWidth="1"/>
    <col min="7693" max="7693" width="8.7109375" style="254" customWidth="1"/>
    <col min="7694" max="7694" width="11" style="254" customWidth="1"/>
    <col min="7695" max="7700" width="10.5703125" style="254" customWidth="1"/>
    <col min="7701" max="7701" width="12.5703125" style="254" bestFit="1" customWidth="1"/>
    <col min="7702" max="7703" width="10" style="254" bestFit="1" customWidth="1"/>
    <col min="7704" max="7936" width="9.140625" style="254"/>
    <col min="7937" max="7937" width="5.28515625" style="254" customWidth="1"/>
    <col min="7938" max="7938" width="18.28515625" style="254" customWidth="1"/>
    <col min="7939" max="7939" width="36.140625" style="254" bestFit="1" customWidth="1"/>
    <col min="7940" max="7940" width="10.85546875" style="254" customWidth="1"/>
    <col min="7941" max="7942" width="9.140625" style="254"/>
    <col min="7943" max="7944" width="9.140625" style="254" customWidth="1"/>
    <col min="7945" max="7945" width="12.85546875" style="254" customWidth="1"/>
    <col min="7946" max="7946" width="9.140625" style="254" customWidth="1"/>
    <col min="7947" max="7947" width="12" style="254" customWidth="1"/>
    <col min="7948" max="7948" width="9.7109375" style="254" customWidth="1"/>
    <col min="7949" max="7949" width="8.7109375" style="254" customWidth="1"/>
    <col min="7950" max="7950" width="11" style="254" customWidth="1"/>
    <col min="7951" max="7956" width="10.5703125" style="254" customWidth="1"/>
    <col min="7957" max="7957" width="12.5703125" style="254" bestFit="1" customWidth="1"/>
    <col min="7958" max="7959" width="10" style="254" bestFit="1" customWidth="1"/>
    <col min="7960" max="8192" width="9.140625" style="254"/>
    <col min="8193" max="8193" width="5.28515625" style="254" customWidth="1"/>
    <col min="8194" max="8194" width="18.28515625" style="254" customWidth="1"/>
    <col min="8195" max="8195" width="36.140625" style="254" bestFit="1" customWidth="1"/>
    <col min="8196" max="8196" width="10.85546875" style="254" customWidth="1"/>
    <col min="8197" max="8198" width="9.140625" style="254"/>
    <col min="8199" max="8200" width="9.140625" style="254" customWidth="1"/>
    <col min="8201" max="8201" width="12.85546875" style="254" customWidth="1"/>
    <col min="8202" max="8202" width="9.140625" style="254" customWidth="1"/>
    <col min="8203" max="8203" width="12" style="254" customWidth="1"/>
    <col min="8204" max="8204" width="9.7109375" style="254" customWidth="1"/>
    <col min="8205" max="8205" width="8.7109375" style="254" customWidth="1"/>
    <col min="8206" max="8206" width="11" style="254" customWidth="1"/>
    <col min="8207" max="8212" width="10.5703125" style="254" customWidth="1"/>
    <col min="8213" max="8213" width="12.5703125" style="254" bestFit="1" customWidth="1"/>
    <col min="8214" max="8215" width="10" style="254" bestFit="1" customWidth="1"/>
    <col min="8216" max="8448" width="9.140625" style="254"/>
    <col min="8449" max="8449" width="5.28515625" style="254" customWidth="1"/>
    <col min="8450" max="8450" width="18.28515625" style="254" customWidth="1"/>
    <col min="8451" max="8451" width="36.140625" style="254" bestFit="1" customWidth="1"/>
    <col min="8452" max="8452" width="10.85546875" style="254" customWidth="1"/>
    <col min="8453" max="8454" width="9.140625" style="254"/>
    <col min="8455" max="8456" width="9.140625" style="254" customWidth="1"/>
    <col min="8457" max="8457" width="12.85546875" style="254" customWidth="1"/>
    <col min="8458" max="8458" width="9.140625" style="254" customWidth="1"/>
    <col min="8459" max="8459" width="12" style="254" customWidth="1"/>
    <col min="8460" max="8460" width="9.7109375" style="254" customWidth="1"/>
    <col min="8461" max="8461" width="8.7109375" style="254" customWidth="1"/>
    <col min="8462" max="8462" width="11" style="254" customWidth="1"/>
    <col min="8463" max="8468" width="10.5703125" style="254" customWidth="1"/>
    <col min="8469" max="8469" width="12.5703125" style="254" bestFit="1" customWidth="1"/>
    <col min="8470" max="8471" width="10" style="254" bestFit="1" customWidth="1"/>
    <col min="8472" max="8704" width="9.140625" style="254"/>
    <col min="8705" max="8705" width="5.28515625" style="254" customWidth="1"/>
    <col min="8706" max="8706" width="18.28515625" style="254" customWidth="1"/>
    <col min="8707" max="8707" width="36.140625" style="254" bestFit="1" customWidth="1"/>
    <col min="8708" max="8708" width="10.85546875" style="254" customWidth="1"/>
    <col min="8709" max="8710" width="9.140625" style="254"/>
    <col min="8711" max="8712" width="9.140625" style="254" customWidth="1"/>
    <col min="8713" max="8713" width="12.85546875" style="254" customWidth="1"/>
    <col min="8714" max="8714" width="9.140625" style="254" customWidth="1"/>
    <col min="8715" max="8715" width="12" style="254" customWidth="1"/>
    <col min="8716" max="8716" width="9.7109375" style="254" customWidth="1"/>
    <col min="8717" max="8717" width="8.7109375" style="254" customWidth="1"/>
    <col min="8718" max="8718" width="11" style="254" customWidth="1"/>
    <col min="8719" max="8724" width="10.5703125" style="254" customWidth="1"/>
    <col min="8725" max="8725" width="12.5703125" style="254" bestFit="1" customWidth="1"/>
    <col min="8726" max="8727" width="10" style="254" bestFit="1" customWidth="1"/>
    <col min="8728" max="8960" width="9.140625" style="254"/>
    <col min="8961" max="8961" width="5.28515625" style="254" customWidth="1"/>
    <col min="8962" max="8962" width="18.28515625" style="254" customWidth="1"/>
    <col min="8963" max="8963" width="36.140625" style="254" bestFit="1" customWidth="1"/>
    <col min="8964" max="8964" width="10.85546875" style="254" customWidth="1"/>
    <col min="8965" max="8966" width="9.140625" style="254"/>
    <col min="8967" max="8968" width="9.140625" style="254" customWidth="1"/>
    <col min="8969" max="8969" width="12.85546875" style="254" customWidth="1"/>
    <col min="8970" max="8970" width="9.140625" style="254" customWidth="1"/>
    <col min="8971" max="8971" width="12" style="254" customWidth="1"/>
    <col min="8972" max="8972" width="9.7109375" style="254" customWidth="1"/>
    <col min="8973" max="8973" width="8.7109375" style="254" customWidth="1"/>
    <col min="8974" max="8974" width="11" style="254" customWidth="1"/>
    <col min="8975" max="8980" width="10.5703125" style="254" customWidth="1"/>
    <col min="8981" max="8981" width="12.5703125" style="254" bestFit="1" customWidth="1"/>
    <col min="8982" max="8983" width="10" style="254" bestFit="1" customWidth="1"/>
    <col min="8984" max="9216" width="9.140625" style="254"/>
    <col min="9217" max="9217" width="5.28515625" style="254" customWidth="1"/>
    <col min="9218" max="9218" width="18.28515625" style="254" customWidth="1"/>
    <col min="9219" max="9219" width="36.140625" style="254" bestFit="1" customWidth="1"/>
    <col min="9220" max="9220" width="10.85546875" style="254" customWidth="1"/>
    <col min="9221" max="9222" width="9.140625" style="254"/>
    <col min="9223" max="9224" width="9.140625" style="254" customWidth="1"/>
    <col min="9225" max="9225" width="12.85546875" style="254" customWidth="1"/>
    <col min="9226" max="9226" width="9.140625" style="254" customWidth="1"/>
    <col min="9227" max="9227" width="12" style="254" customWidth="1"/>
    <col min="9228" max="9228" width="9.7109375" style="254" customWidth="1"/>
    <col min="9229" max="9229" width="8.7109375" style="254" customWidth="1"/>
    <col min="9230" max="9230" width="11" style="254" customWidth="1"/>
    <col min="9231" max="9236" width="10.5703125" style="254" customWidth="1"/>
    <col min="9237" max="9237" width="12.5703125" style="254" bestFit="1" customWidth="1"/>
    <col min="9238" max="9239" width="10" style="254" bestFit="1" customWidth="1"/>
    <col min="9240" max="9472" width="9.140625" style="254"/>
    <col min="9473" max="9473" width="5.28515625" style="254" customWidth="1"/>
    <col min="9474" max="9474" width="18.28515625" style="254" customWidth="1"/>
    <col min="9475" max="9475" width="36.140625" style="254" bestFit="1" customWidth="1"/>
    <col min="9476" max="9476" width="10.85546875" style="254" customWidth="1"/>
    <col min="9477" max="9478" width="9.140625" style="254"/>
    <col min="9479" max="9480" width="9.140625" style="254" customWidth="1"/>
    <col min="9481" max="9481" width="12.85546875" style="254" customWidth="1"/>
    <col min="9482" max="9482" width="9.140625" style="254" customWidth="1"/>
    <col min="9483" max="9483" width="12" style="254" customWidth="1"/>
    <col min="9484" max="9484" width="9.7109375" style="254" customWidth="1"/>
    <col min="9485" max="9485" width="8.7109375" style="254" customWidth="1"/>
    <col min="9486" max="9486" width="11" style="254" customWidth="1"/>
    <col min="9487" max="9492" width="10.5703125" style="254" customWidth="1"/>
    <col min="9493" max="9493" width="12.5703125" style="254" bestFit="1" customWidth="1"/>
    <col min="9494" max="9495" width="10" style="254" bestFit="1" customWidth="1"/>
    <col min="9496" max="9728" width="9.140625" style="254"/>
    <col min="9729" max="9729" width="5.28515625" style="254" customWidth="1"/>
    <col min="9730" max="9730" width="18.28515625" style="254" customWidth="1"/>
    <col min="9731" max="9731" width="36.140625" style="254" bestFit="1" customWidth="1"/>
    <col min="9732" max="9732" width="10.85546875" style="254" customWidth="1"/>
    <col min="9733" max="9734" width="9.140625" style="254"/>
    <col min="9735" max="9736" width="9.140625" style="254" customWidth="1"/>
    <col min="9737" max="9737" width="12.85546875" style="254" customWidth="1"/>
    <col min="9738" max="9738" width="9.140625" style="254" customWidth="1"/>
    <col min="9739" max="9739" width="12" style="254" customWidth="1"/>
    <col min="9740" max="9740" width="9.7109375" style="254" customWidth="1"/>
    <col min="9741" max="9741" width="8.7109375" style="254" customWidth="1"/>
    <col min="9742" max="9742" width="11" style="254" customWidth="1"/>
    <col min="9743" max="9748" width="10.5703125" style="254" customWidth="1"/>
    <col min="9749" max="9749" width="12.5703125" style="254" bestFit="1" customWidth="1"/>
    <col min="9750" max="9751" width="10" style="254" bestFit="1" customWidth="1"/>
    <col min="9752" max="9984" width="9.140625" style="254"/>
    <col min="9985" max="9985" width="5.28515625" style="254" customWidth="1"/>
    <col min="9986" max="9986" width="18.28515625" style="254" customWidth="1"/>
    <col min="9987" max="9987" width="36.140625" style="254" bestFit="1" customWidth="1"/>
    <col min="9988" max="9988" width="10.85546875" style="254" customWidth="1"/>
    <col min="9989" max="9990" width="9.140625" style="254"/>
    <col min="9991" max="9992" width="9.140625" style="254" customWidth="1"/>
    <col min="9993" max="9993" width="12.85546875" style="254" customWidth="1"/>
    <col min="9994" max="9994" width="9.140625" style="254" customWidth="1"/>
    <col min="9995" max="9995" width="12" style="254" customWidth="1"/>
    <col min="9996" max="9996" width="9.7109375" style="254" customWidth="1"/>
    <col min="9997" max="9997" width="8.7109375" style="254" customWidth="1"/>
    <col min="9998" max="9998" width="11" style="254" customWidth="1"/>
    <col min="9999" max="10004" width="10.5703125" style="254" customWidth="1"/>
    <col min="10005" max="10005" width="12.5703125" style="254" bestFit="1" customWidth="1"/>
    <col min="10006" max="10007" width="10" style="254" bestFit="1" customWidth="1"/>
    <col min="10008" max="10240" width="9.140625" style="254"/>
    <col min="10241" max="10241" width="5.28515625" style="254" customWidth="1"/>
    <col min="10242" max="10242" width="18.28515625" style="254" customWidth="1"/>
    <col min="10243" max="10243" width="36.140625" style="254" bestFit="1" customWidth="1"/>
    <col min="10244" max="10244" width="10.85546875" style="254" customWidth="1"/>
    <col min="10245" max="10246" width="9.140625" style="254"/>
    <col min="10247" max="10248" width="9.140625" style="254" customWidth="1"/>
    <col min="10249" max="10249" width="12.85546875" style="254" customWidth="1"/>
    <col min="10250" max="10250" width="9.140625" style="254" customWidth="1"/>
    <col min="10251" max="10251" width="12" style="254" customWidth="1"/>
    <col min="10252" max="10252" width="9.7109375" style="254" customWidth="1"/>
    <col min="10253" max="10253" width="8.7109375" style="254" customWidth="1"/>
    <col min="10254" max="10254" width="11" style="254" customWidth="1"/>
    <col min="10255" max="10260" width="10.5703125" style="254" customWidth="1"/>
    <col min="10261" max="10261" width="12.5703125" style="254" bestFit="1" customWidth="1"/>
    <col min="10262" max="10263" width="10" style="254" bestFit="1" customWidth="1"/>
    <col min="10264" max="10496" width="9.140625" style="254"/>
    <col min="10497" max="10497" width="5.28515625" style="254" customWidth="1"/>
    <col min="10498" max="10498" width="18.28515625" style="254" customWidth="1"/>
    <col min="10499" max="10499" width="36.140625" style="254" bestFit="1" customWidth="1"/>
    <col min="10500" max="10500" width="10.85546875" style="254" customWidth="1"/>
    <col min="10501" max="10502" width="9.140625" style="254"/>
    <col min="10503" max="10504" width="9.140625" style="254" customWidth="1"/>
    <col min="10505" max="10505" width="12.85546875" style="254" customWidth="1"/>
    <col min="10506" max="10506" width="9.140625" style="254" customWidth="1"/>
    <col min="10507" max="10507" width="12" style="254" customWidth="1"/>
    <col min="10508" max="10508" width="9.7109375" style="254" customWidth="1"/>
    <col min="10509" max="10509" width="8.7109375" style="254" customWidth="1"/>
    <col min="10510" max="10510" width="11" style="254" customWidth="1"/>
    <col min="10511" max="10516" width="10.5703125" style="254" customWidth="1"/>
    <col min="10517" max="10517" width="12.5703125" style="254" bestFit="1" customWidth="1"/>
    <col min="10518" max="10519" width="10" style="254" bestFit="1" customWidth="1"/>
    <col min="10520" max="10752" width="9.140625" style="254"/>
    <col min="10753" max="10753" width="5.28515625" style="254" customWidth="1"/>
    <col min="10754" max="10754" width="18.28515625" style="254" customWidth="1"/>
    <col min="10755" max="10755" width="36.140625" style="254" bestFit="1" customWidth="1"/>
    <col min="10756" max="10756" width="10.85546875" style="254" customWidth="1"/>
    <col min="10757" max="10758" width="9.140625" style="254"/>
    <col min="10759" max="10760" width="9.140625" style="254" customWidth="1"/>
    <col min="10761" max="10761" width="12.85546875" style="254" customWidth="1"/>
    <col min="10762" max="10762" width="9.140625" style="254" customWidth="1"/>
    <col min="10763" max="10763" width="12" style="254" customWidth="1"/>
    <col min="10764" max="10764" width="9.7109375" style="254" customWidth="1"/>
    <col min="10765" max="10765" width="8.7109375" style="254" customWidth="1"/>
    <col min="10766" max="10766" width="11" style="254" customWidth="1"/>
    <col min="10767" max="10772" width="10.5703125" style="254" customWidth="1"/>
    <col min="10773" max="10773" width="12.5703125" style="254" bestFit="1" customWidth="1"/>
    <col min="10774" max="10775" width="10" style="254" bestFit="1" customWidth="1"/>
    <col min="10776" max="11008" width="9.140625" style="254"/>
    <col min="11009" max="11009" width="5.28515625" style="254" customWidth="1"/>
    <col min="11010" max="11010" width="18.28515625" style="254" customWidth="1"/>
    <col min="11011" max="11011" width="36.140625" style="254" bestFit="1" customWidth="1"/>
    <col min="11012" max="11012" width="10.85546875" style="254" customWidth="1"/>
    <col min="11013" max="11014" width="9.140625" style="254"/>
    <col min="11015" max="11016" width="9.140625" style="254" customWidth="1"/>
    <col min="11017" max="11017" width="12.85546875" style="254" customWidth="1"/>
    <col min="11018" max="11018" width="9.140625" style="254" customWidth="1"/>
    <col min="11019" max="11019" width="12" style="254" customWidth="1"/>
    <col min="11020" max="11020" width="9.7109375" style="254" customWidth="1"/>
    <col min="11021" max="11021" width="8.7109375" style="254" customWidth="1"/>
    <col min="11022" max="11022" width="11" style="254" customWidth="1"/>
    <col min="11023" max="11028" width="10.5703125" style="254" customWidth="1"/>
    <col min="11029" max="11029" width="12.5703125" style="254" bestFit="1" customWidth="1"/>
    <col min="11030" max="11031" width="10" style="254" bestFit="1" customWidth="1"/>
    <col min="11032" max="11264" width="9.140625" style="254"/>
    <col min="11265" max="11265" width="5.28515625" style="254" customWidth="1"/>
    <col min="11266" max="11266" width="18.28515625" style="254" customWidth="1"/>
    <col min="11267" max="11267" width="36.140625" style="254" bestFit="1" customWidth="1"/>
    <col min="11268" max="11268" width="10.85546875" style="254" customWidth="1"/>
    <col min="11269" max="11270" width="9.140625" style="254"/>
    <col min="11271" max="11272" width="9.140625" style="254" customWidth="1"/>
    <col min="11273" max="11273" width="12.85546875" style="254" customWidth="1"/>
    <col min="11274" max="11274" width="9.140625" style="254" customWidth="1"/>
    <col min="11275" max="11275" width="12" style="254" customWidth="1"/>
    <col min="11276" max="11276" width="9.7109375" style="254" customWidth="1"/>
    <col min="11277" max="11277" width="8.7109375" style="254" customWidth="1"/>
    <col min="11278" max="11278" width="11" style="254" customWidth="1"/>
    <col min="11279" max="11284" width="10.5703125" style="254" customWidth="1"/>
    <col min="11285" max="11285" width="12.5703125" style="254" bestFit="1" customWidth="1"/>
    <col min="11286" max="11287" width="10" style="254" bestFit="1" customWidth="1"/>
    <col min="11288" max="11520" width="9.140625" style="254"/>
    <col min="11521" max="11521" width="5.28515625" style="254" customWidth="1"/>
    <col min="11522" max="11522" width="18.28515625" style="254" customWidth="1"/>
    <col min="11523" max="11523" width="36.140625" style="254" bestFit="1" customWidth="1"/>
    <col min="11524" max="11524" width="10.85546875" style="254" customWidth="1"/>
    <col min="11525" max="11526" width="9.140625" style="254"/>
    <col min="11527" max="11528" width="9.140625" style="254" customWidth="1"/>
    <col min="11529" max="11529" width="12.85546875" style="254" customWidth="1"/>
    <col min="11530" max="11530" width="9.140625" style="254" customWidth="1"/>
    <col min="11531" max="11531" width="12" style="254" customWidth="1"/>
    <col min="11532" max="11532" width="9.7109375" style="254" customWidth="1"/>
    <col min="11533" max="11533" width="8.7109375" style="254" customWidth="1"/>
    <col min="11534" max="11534" width="11" style="254" customWidth="1"/>
    <col min="11535" max="11540" width="10.5703125" style="254" customWidth="1"/>
    <col min="11541" max="11541" width="12.5703125" style="254" bestFit="1" customWidth="1"/>
    <col min="11542" max="11543" width="10" style="254" bestFit="1" customWidth="1"/>
    <col min="11544" max="11776" width="9.140625" style="254"/>
    <col min="11777" max="11777" width="5.28515625" style="254" customWidth="1"/>
    <col min="11778" max="11778" width="18.28515625" style="254" customWidth="1"/>
    <col min="11779" max="11779" width="36.140625" style="254" bestFit="1" customWidth="1"/>
    <col min="11780" max="11780" width="10.85546875" style="254" customWidth="1"/>
    <col min="11781" max="11782" width="9.140625" style="254"/>
    <col min="11783" max="11784" width="9.140625" style="254" customWidth="1"/>
    <col min="11785" max="11785" width="12.85546875" style="254" customWidth="1"/>
    <col min="11786" max="11786" width="9.140625" style="254" customWidth="1"/>
    <col min="11787" max="11787" width="12" style="254" customWidth="1"/>
    <col min="11788" max="11788" width="9.7109375" style="254" customWidth="1"/>
    <col min="11789" max="11789" width="8.7109375" style="254" customWidth="1"/>
    <col min="11790" max="11790" width="11" style="254" customWidth="1"/>
    <col min="11791" max="11796" width="10.5703125" style="254" customWidth="1"/>
    <col min="11797" max="11797" width="12.5703125" style="254" bestFit="1" customWidth="1"/>
    <col min="11798" max="11799" width="10" style="254" bestFit="1" customWidth="1"/>
    <col min="11800" max="12032" width="9.140625" style="254"/>
    <col min="12033" max="12033" width="5.28515625" style="254" customWidth="1"/>
    <col min="12034" max="12034" width="18.28515625" style="254" customWidth="1"/>
    <col min="12035" max="12035" width="36.140625" style="254" bestFit="1" customWidth="1"/>
    <col min="12036" max="12036" width="10.85546875" style="254" customWidth="1"/>
    <col min="12037" max="12038" width="9.140625" style="254"/>
    <col min="12039" max="12040" width="9.140625" style="254" customWidth="1"/>
    <col min="12041" max="12041" width="12.85546875" style="254" customWidth="1"/>
    <col min="12042" max="12042" width="9.140625" style="254" customWidth="1"/>
    <col min="12043" max="12043" width="12" style="254" customWidth="1"/>
    <col min="12044" max="12044" width="9.7109375" style="254" customWidth="1"/>
    <col min="12045" max="12045" width="8.7109375" style="254" customWidth="1"/>
    <col min="12046" max="12046" width="11" style="254" customWidth="1"/>
    <col min="12047" max="12052" width="10.5703125" style="254" customWidth="1"/>
    <col min="12053" max="12053" width="12.5703125" style="254" bestFit="1" customWidth="1"/>
    <col min="12054" max="12055" width="10" style="254" bestFit="1" customWidth="1"/>
    <col min="12056" max="12288" width="9.140625" style="254"/>
    <col min="12289" max="12289" width="5.28515625" style="254" customWidth="1"/>
    <col min="12290" max="12290" width="18.28515625" style="254" customWidth="1"/>
    <col min="12291" max="12291" width="36.140625" style="254" bestFit="1" customWidth="1"/>
    <col min="12292" max="12292" width="10.85546875" style="254" customWidth="1"/>
    <col min="12293" max="12294" width="9.140625" style="254"/>
    <col min="12295" max="12296" width="9.140625" style="254" customWidth="1"/>
    <col min="12297" max="12297" width="12.85546875" style="254" customWidth="1"/>
    <col min="12298" max="12298" width="9.140625" style="254" customWidth="1"/>
    <col min="12299" max="12299" width="12" style="254" customWidth="1"/>
    <col min="12300" max="12300" width="9.7109375" style="254" customWidth="1"/>
    <col min="12301" max="12301" width="8.7109375" style="254" customWidth="1"/>
    <col min="12302" max="12302" width="11" style="254" customWidth="1"/>
    <col min="12303" max="12308" width="10.5703125" style="254" customWidth="1"/>
    <col min="12309" max="12309" width="12.5703125" style="254" bestFit="1" customWidth="1"/>
    <col min="12310" max="12311" width="10" style="254" bestFit="1" customWidth="1"/>
    <col min="12312" max="12544" width="9.140625" style="254"/>
    <col min="12545" max="12545" width="5.28515625" style="254" customWidth="1"/>
    <col min="12546" max="12546" width="18.28515625" style="254" customWidth="1"/>
    <col min="12547" max="12547" width="36.140625" style="254" bestFit="1" customWidth="1"/>
    <col min="12548" max="12548" width="10.85546875" style="254" customWidth="1"/>
    <col min="12549" max="12550" width="9.140625" style="254"/>
    <col min="12551" max="12552" width="9.140625" style="254" customWidth="1"/>
    <col min="12553" max="12553" width="12.85546875" style="254" customWidth="1"/>
    <col min="12554" max="12554" width="9.140625" style="254" customWidth="1"/>
    <col min="12555" max="12555" width="12" style="254" customWidth="1"/>
    <col min="12556" max="12556" width="9.7109375" style="254" customWidth="1"/>
    <col min="12557" max="12557" width="8.7109375" style="254" customWidth="1"/>
    <col min="12558" max="12558" width="11" style="254" customWidth="1"/>
    <col min="12559" max="12564" width="10.5703125" style="254" customWidth="1"/>
    <col min="12565" max="12565" width="12.5703125" style="254" bestFit="1" customWidth="1"/>
    <col min="12566" max="12567" width="10" style="254" bestFit="1" customWidth="1"/>
    <col min="12568" max="12800" width="9.140625" style="254"/>
    <col min="12801" max="12801" width="5.28515625" style="254" customWidth="1"/>
    <col min="12802" max="12802" width="18.28515625" style="254" customWidth="1"/>
    <col min="12803" max="12803" width="36.140625" style="254" bestFit="1" customWidth="1"/>
    <col min="12804" max="12804" width="10.85546875" style="254" customWidth="1"/>
    <col min="12805" max="12806" width="9.140625" style="254"/>
    <col min="12807" max="12808" width="9.140625" style="254" customWidth="1"/>
    <col min="12809" max="12809" width="12.85546875" style="254" customWidth="1"/>
    <col min="12810" max="12810" width="9.140625" style="254" customWidth="1"/>
    <col min="12811" max="12811" width="12" style="254" customWidth="1"/>
    <col min="12812" max="12812" width="9.7109375" style="254" customWidth="1"/>
    <col min="12813" max="12813" width="8.7109375" style="254" customWidth="1"/>
    <col min="12814" max="12814" width="11" style="254" customWidth="1"/>
    <col min="12815" max="12820" width="10.5703125" style="254" customWidth="1"/>
    <col min="12821" max="12821" width="12.5703125" style="254" bestFit="1" customWidth="1"/>
    <col min="12822" max="12823" width="10" style="254" bestFit="1" customWidth="1"/>
    <col min="12824" max="13056" width="9.140625" style="254"/>
    <col min="13057" max="13057" width="5.28515625" style="254" customWidth="1"/>
    <col min="13058" max="13058" width="18.28515625" style="254" customWidth="1"/>
    <col min="13059" max="13059" width="36.140625" style="254" bestFit="1" customWidth="1"/>
    <col min="13060" max="13060" width="10.85546875" style="254" customWidth="1"/>
    <col min="13061" max="13062" width="9.140625" style="254"/>
    <col min="13063" max="13064" width="9.140625" style="254" customWidth="1"/>
    <col min="13065" max="13065" width="12.85546875" style="254" customWidth="1"/>
    <col min="13066" max="13066" width="9.140625" style="254" customWidth="1"/>
    <col min="13067" max="13067" width="12" style="254" customWidth="1"/>
    <col min="13068" max="13068" width="9.7109375" style="254" customWidth="1"/>
    <col min="13069" max="13069" width="8.7109375" style="254" customWidth="1"/>
    <col min="13070" max="13070" width="11" style="254" customWidth="1"/>
    <col min="13071" max="13076" width="10.5703125" style="254" customWidth="1"/>
    <col min="13077" max="13077" width="12.5703125" style="254" bestFit="1" customWidth="1"/>
    <col min="13078" max="13079" width="10" style="254" bestFit="1" customWidth="1"/>
    <col min="13080" max="13312" width="9.140625" style="254"/>
    <col min="13313" max="13313" width="5.28515625" style="254" customWidth="1"/>
    <col min="13314" max="13314" width="18.28515625" style="254" customWidth="1"/>
    <col min="13315" max="13315" width="36.140625" style="254" bestFit="1" customWidth="1"/>
    <col min="13316" max="13316" width="10.85546875" style="254" customWidth="1"/>
    <col min="13317" max="13318" width="9.140625" style="254"/>
    <col min="13319" max="13320" width="9.140625" style="254" customWidth="1"/>
    <col min="13321" max="13321" width="12.85546875" style="254" customWidth="1"/>
    <col min="13322" max="13322" width="9.140625" style="254" customWidth="1"/>
    <col min="13323" max="13323" width="12" style="254" customWidth="1"/>
    <col min="13324" max="13324" width="9.7109375" style="254" customWidth="1"/>
    <col min="13325" max="13325" width="8.7109375" style="254" customWidth="1"/>
    <col min="13326" max="13326" width="11" style="254" customWidth="1"/>
    <col min="13327" max="13332" width="10.5703125" style="254" customWidth="1"/>
    <col min="13333" max="13333" width="12.5703125" style="254" bestFit="1" customWidth="1"/>
    <col min="13334" max="13335" width="10" style="254" bestFit="1" customWidth="1"/>
    <col min="13336" max="13568" width="9.140625" style="254"/>
    <col min="13569" max="13569" width="5.28515625" style="254" customWidth="1"/>
    <col min="13570" max="13570" width="18.28515625" style="254" customWidth="1"/>
    <col min="13571" max="13571" width="36.140625" style="254" bestFit="1" customWidth="1"/>
    <col min="13572" max="13572" width="10.85546875" style="254" customWidth="1"/>
    <col min="13573" max="13574" width="9.140625" style="254"/>
    <col min="13575" max="13576" width="9.140625" style="254" customWidth="1"/>
    <col min="13577" max="13577" width="12.85546875" style="254" customWidth="1"/>
    <col min="13578" max="13578" width="9.140625" style="254" customWidth="1"/>
    <col min="13579" max="13579" width="12" style="254" customWidth="1"/>
    <col min="13580" max="13580" width="9.7109375" style="254" customWidth="1"/>
    <col min="13581" max="13581" width="8.7109375" style="254" customWidth="1"/>
    <col min="13582" max="13582" width="11" style="254" customWidth="1"/>
    <col min="13583" max="13588" width="10.5703125" style="254" customWidth="1"/>
    <col min="13589" max="13589" width="12.5703125" style="254" bestFit="1" customWidth="1"/>
    <col min="13590" max="13591" width="10" style="254" bestFit="1" customWidth="1"/>
    <col min="13592" max="13824" width="9.140625" style="254"/>
    <col min="13825" max="13825" width="5.28515625" style="254" customWidth="1"/>
    <col min="13826" max="13826" width="18.28515625" style="254" customWidth="1"/>
    <col min="13827" max="13827" width="36.140625" style="254" bestFit="1" customWidth="1"/>
    <col min="13828" max="13828" width="10.85546875" style="254" customWidth="1"/>
    <col min="13829" max="13830" width="9.140625" style="254"/>
    <col min="13831" max="13832" width="9.140625" style="254" customWidth="1"/>
    <col min="13833" max="13833" width="12.85546875" style="254" customWidth="1"/>
    <col min="13834" max="13834" width="9.140625" style="254" customWidth="1"/>
    <col min="13835" max="13835" width="12" style="254" customWidth="1"/>
    <col min="13836" max="13836" width="9.7109375" style="254" customWidth="1"/>
    <col min="13837" max="13837" width="8.7109375" style="254" customWidth="1"/>
    <col min="13838" max="13838" width="11" style="254" customWidth="1"/>
    <col min="13839" max="13844" width="10.5703125" style="254" customWidth="1"/>
    <col min="13845" max="13845" width="12.5703125" style="254" bestFit="1" customWidth="1"/>
    <col min="13846" max="13847" width="10" style="254" bestFit="1" customWidth="1"/>
    <col min="13848" max="14080" width="9.140625" style="254"/>
    <col min="14081" max="14081" width="5.28515625" style="254" customWidth="1"/>
    <col min="14082" max="14082" width="18.28515625" style="254" customWidth="1"/>
    <col min="14083" max="14083" width="36.140625" style="254" bestFit="1" customWidth="1"/>
    <col min="14084" max="14084" width="10.85546875" style="254" customWidth="1"/>
    <col min="14085" max="14086" width="9.140625" style="254"/>
    <col min="14087" max="14088" width="9.140625" style="254" customWidth="1"/>
    <col min="14089" max="14089" width="12.85546875" style="254" customWidth="1"/>
    <col min="14090" max="14090" width="9.140625" style="254" customWidth="1"/>
    <col min="14091" max="14091" width="12" style="254" customWidth="1"/>
    <col min="14092" max="14092" width="9.7109375" style="254" customWidth="1"/>
    <col min="14093" max="14093" width="8.7109375" style="254" customWidth="1"/>
    <col min="14094" max="14094" width="11" style="254" customWidth="1"/>
    <col min="14095" max="14100" width="10.5703125" style="254" customWidth="1"/>
    <col min="14101" max="14101" width="12.5703125" style="254" bestFit="1" customWidth="1"/>
    <col min="14102" max="14103" width="10" style="254" bestFit="1" customWidth="1"/>
    <col min="14104" max="14336" width="9.140625" style="254"/>
    <col min="14337" max="14337" width="5.28515625" style="254" customWidth="1"/>
    <col min="14338" max="14338" width="18.28515625" style="254" customWidth="1"/>
    <col min="14339" max="14339" width="36.140625" style="254" bestFit="1" customWidth="1"/>
    <col min="14340" max="14340" width="10.85546875" style="254" customWidth="1"/>
    <col min="14341" max="14342" width="9.140625" style="254"/>
    <col min="14343" max="14344" width="9.140625" style="254" customWidth="1"/>
    <col min="14345" max="14345" width="12.85546875" style="254" customWidth="1"/>
    <col min="14346" max="14346" width="9.140625" style="254" customWidth="1"/>
    <col min="14347" max="14347" width="12" style="254" customWidth="1"/>
    <col min="14348" max="14348" width="9.7109375" style="254" customWidth="1"/>
    <col min="14349" max="14349" width="8.7109375" style="254" customWidth="1"/>
    <col min="14350" max="14350" width="11" style="254" customWidth="1"/>
    <col min="14351" max="14356" width="10.5703125" style="254" customWidth="1"/>
    <col min="14357" max="14357" width="12.5703125" style="254" bestFit="1" customWidth="1"/>
    <col min="14358" max="14359" width="10" style="254" bestFit="1" customWidth="1"/>
    <col min="14360" max="14592" width="9.140625" style="254"/>
    <col min="14593" max="14593" width="5.28515625" style="254" customWidth="1"/>
    <col min="14594" max="14594" width="18.28515625" style="254" customWidth="1"/>
    <col min="14595" max="14595" width="36.140625" style="254" bestFit="1" customWidth="1"/>
    <col min="14596" max="14596" width="10.85546875" style="254" customWidth="1"/>
    <col min="14597" max="14598" width="9.140625" style="254"/>
    <col min="14599" max="14600" width="9.140625" style="254" customWidth="1"/>
    <col min="14601" max="14601" width="12.85546875" style="254" customWidth="1"/>
    <col min="14602" max="14602" width="9.140625" style="254" customWidth="1"/>
    <col min="14603" max="14603" width="12" style="254" customWidth="1"/>
    <col min="14604" max="14604" width="9.7109375" style="254" customWidth="1"/>
    <col min="14605" max="14605" width="8.7109375" style="254" customWidth="1"/>
    <col min="14606" max="14606" width="11" style="254" customWidth="1"/>
    <col min="14607" max="14612" width="10.5703125" style="254" customWidth="1"/>
    <col min="14613" max="14613" width="12.5703125" style="254" bestFit="1" customWidth="1"/>
    <col min="14614" max="14615" width="10" style="254" bestFit="1" customWidth="1"/>
    <col min="14616" max="14848" width="9.140625" style="254"/>
    <col min="14849" max="14849" width="5.28515625" style="254" customWidth="1"/>
    <col min="14850" max="14850" width="18.28515625" style="254" customWidth="1"/>
    <col min="14851" max="14851" width="36.140625" style="254" bestFit="1" customWidth="1"/>
    <col min="14852" max="14852" width="10.85546875" style="254" customWidth="1"/>
    <col min="14853" max="14854" width="9.140625" style="254"/>
    <col min="14855" max="14856" width="9.140625" style="254" customWidth="1"/>
    <col min="14857" max="14857" width="12.85546875" style="254" customWidth="1"/>
    <col min="14858" max="14858" width="9.140625" style="254" customWidth="1"/>
    <col min="14859" max="14859" width="12" style="254" customWidth="1"/>
    <col min="14860" max="14860" width="9.7109375" style="254" customWidth="1"/>
    <col min="14861" max="14861" width="8.7109375" style="254" customWidth="1"/>
    <col min="14862" max="14862" width="11" style="254" customWidth="1"/>
    <col min="14863" max="14868" width="10.5703125" style="254" customWidth="1"/>
    <col min="14869" max="14869" width="12.5703125" style="254" bestFit="1" customWidth="1"/>
    <col min="14870" max="14871" width="10" style="254" bestFit="1" customWidth="1"/>
    <col min="14872" max="15104" width="9.140625" style="254"/>
    <col min="15105" max="15105" width="5.28515625" style="254" customWidth="1"/>
    <col min="15106" max="15106" width="18.28515625" style="254" customWidth="1"/>
    <col min="15107" max="15107" width="36.140625" style="254" bestFit="1" customWidth="1"/>
    <col min="15108" max="15108" width="10.85546875" style="254" customWidth="1"/>
    <col min="15109" max="15110" width="9.140625" style="254"/>
    <col min="15111" max="15112" width="9.140625" style="254" customWidth="1"/>
    <col min="15113" max="15113" width="12.85546875" style="254" customWidth="1"/>
    <col min="15114" max="15114" width="9.140625" style="254" customWidth="1"/>
    <col min="15115" max="15115" width="12" style="254" customWidth="1"/>
    <col min="15116" max="15116" width="9.7109375" style="254" customWidth="1"/>
    <col min="15117" max="15117" width="8.7109375" style="254" customWidth="1"/>
    <col min="15118" max="15118" width="11" style="254" customWidth="1"/>
    <col min="15119" max="15124" width="10.5703125" style="254" customWidth="1"/>
    <col min="15125" max="15125" width="12.5703125" style="254" bestFit="1" customWidth="1"/>
    <col min="15126" max="15127" width="10" style="254" bestFit="1" customWidth="1"/>
    <col min="15128" max="15360" width="9.140625" style="254"/>
    <col min="15361" max="15361" width="5.28515625" style="254" customWidth="1"/>
    <col min="15362" max="15362" width="18.28515625" style="254" customWidth="1"/>
    <col min="15363" max="15363" width="36.140625" style="254" bestFit="1" customWidth="1"/>
    <col min="15364" max="15364" width="10.85546875" style="254" customWidth="1"/>
    <col min="15365" max="15366" width="9.140625" style="254"/>
    <col min="15367" max="15368" width="9.140625" style="254" customWidth="1"/>
    <col min="15369" max="15369" width="12.85546875" style="254" customWidth="1"/>
    <col min="15370" max="15370" width="9.140625" style="254" customWidth="1"/>
    <col min="15371" max="15371" width="12" style="254" customWidth="1"/>
    <col min="15372" max="15372" width="9.7109375" style="254" customWidth="1"/>
    <col min="15373" max="15373" width="8.7109375" style="254" customWidth="1"/>
    <col min="15374" max="15374" width="11" style="254" customWidth="1"/>
    <col min="15375" max="15380" width="10.5703125" style="254" customWidth="1"/>
    <col min="15381" max="15381" width="12.5703125" style="254" bestFit="1" customWidth="1"/>
    <col min="15382" max="15383" width="10" style="254" bestFit="1" customWidth="1"/>
    <col min="15384" max="15616" width="9.140625" style="254"/>
    <col min="15617" max="15617" width="5.28515625" style="254" customWidth="1"/>
    <col min="15618" max="15618" width="18.28515625" style="254" customWidth="1"/>
    <col min="15619" max="15619" width="36.140625" style="254" bestFit="1" customWidth="1"/>
    <col min="15620" max="15620" width="10.85546875" style="254" customWidth="1"/>
    <col min="15621" max="15622" width="9.140625" style="254"/>
    <col min="15623" max="15624" width="9.140625" style="254" customWidth="1"/>
    <col min="15625" max="15625" width="12.85546875" style="254" customWidth="1"/>
    <col min="15626" max="15626" width="9.140625" style="254" customWidth="1"/>
    <col min="15627" max="15627" width="12" style="254" customWidth="1"/>
    <col min="15628" max="15628" width="9.7109375" style="254" customWidth="1"/>
    <col min="15629" max="15629" width="8.7109375" style="254" customWidth="1"/>
    <col min="15630" max="15630" width="11" style="254" customWidth="1"/>
    <col min="15631" max="15636" width="10.5703125" style="254" customWidth="1"/>
    <col min="15637" max="15637" width="12.5703125" style="254" bestFit="1" customWidth="1"/>
    <col min="15638" max="15639" width="10" style="254" bestFit="1" customWidth="1"/>
    <col min="15640" max="15872" width="9.140625" style="254"/>
    <col min="15873" max="15873" width="5.28515625" style="254" customWidth="1"/>
    <col min="15874" max="15874" width="18.28515625" style="254" customWidth="1"/>
    <col min="15875" max="15875" width="36.140625" style="254" bestFit="1" customWidth="1"/>
    <col min="15876" max="15876" width="10.85546875" style="254" customWidth="1"/>
    <col min="15877" max="15878" width="9.140625" style="254"/>
    <col min="15879" max="15880" width="9.140625" style="254" customWidth="1"/>
    <col min="15881" max="15881" width="12.85546875" style="254" customWidth="1"/>
    <col min="15882" max="15882" width="9.140625" style="254" customWidth="1"/>
    <col min="15883" max="15883" width="12" style="254" customWidth="1"/>
    <col min="15884" max="15884" width="9.7109375" style="254" customWidth="1"/>
    <col min="15885" max="15885" width="8.7109375" style="254" customWidth="1"/>
    <col min="15886" max="15886" width="11" style="254" customWidth="1"/>
    <col min="15887" max="15892" width="10.5703125" style="254" customWidth="1"/>
    <col min="15893" max="15893" width="12.5703125" style="254" bestFit="1" customWidth="1"/>
    <col min="15894" max="15895" width="10" style="254" bestFit="1" customWidth="1"/>
    <col min="15896" max="16128" width="9.140625" style="254"/>
    <col min="16129" max="16129" width="5.28515625" style="254" customWidth="1"/>
    <col min="16130" max="16130" width="18.28515625" style="254" customWidth="1"/>
    <col min="16131" max="16131" width="36.140625" style="254" bestFit="1" customWidth="1"/>
    <col min="16132" max="16132" width="10.85546875" style="254" customWidth="1"/>
    <col min="16133" max="16134" width="9.140625" style="254"/>
    <col min="16135" max="16136" width="9.140625" style="254" customWidth="1"/>
    <col min="16137" max="16137" width="12.85546875" style="254" customWidth="1"/>
    <col min="16138" max="16138" width="9.140625" style="254" customWidth="1"/>
    <col min="16139" max="16139" width="12" style="254" customWidth="1"/>
    <col min="16140" max="16140" width="9.7109375" style="254" customWidth="1"/>
    <col min="16141" max="16141" width="8.7109375" style="254" customWidth="1"/>
    <col min="16142" max="16142" width="11" style="254" customWidth="1"/>
    <col min="16143" max="16148" width="10.5703125" style="254" customWidth="1"/>
    <col min="16149" max="16149" width="12.5703125" style="254" bestFit="1" customWidth="1"/>
    <col min="16150" max="16151" width="10" style="254" bestFit="1" customWidth="1"/>
    <col min="16152" max="16384" width="9.140625" style="254"/>
  </cols>
  <sheetData>
    <row r="1" spans="1:82" s="247" customFormat="1" ht="15" customHeight="1">
      <c r="A1" s="246"/>
      <c r="B1" s="185" t="s">
        <v>164</v>
      </c>
      <c r="C1" s="246"/>
      <c r="D1" s="185"/>
      <c r="E1" s="246"/>
      <c r="F1" s="246"/>
      <c r="G1" s="246"/>
      <c r="H1" s="246"/>
      <c r="I1" s="246"/>
      <c r="J1" s="246"/>
      <c r="K1" s="246"/>
      <c r="L1" s="246"/>
      <c r="M1" s="246"/>
      <c r="U1" s="246"/>
      <c r="V1" s="246"/>
      <c r="W1" s="246"/>
      <c r="X1" s="246"/>
      <c r="Y1" s="246"/>
      <c r="Z1" s="246"/>
      <c r="AA1" s="246"/>
      <c r="AB1" s="248"/>
      <c r="AC1" s="249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8" t="s">
        <v>165</v>
      </c>
      <c r="AQ1" s="249" t="s">
        <v>366</v>
      </c>
      <c r="AT1" s="246"/>
      <c r="AU1" s="246"/>
      <c r="AV1" s="246"/>
      <c r="AW1" s="246"/>
      <c r="AX1" s="246"/>
      <c r="AY1" s="246"/>
      <c r="AZ1" s="246"/>
      <c r="BA1" s="246"/>
      <c r="BB1" s="246"/>
      <c r="BC1" s="246"/>
      <c r="BD1" s="248" t="s">
        <v>165</v>
      </c>
      <c r="BE1" s="249" t="s">
        <v>366</v>
      </c>
      <c r="BF1" s="246"/>
      <c r="BG1" s="246"/>
      <c r="BH1" s="246"/>
      <c r="BI1" s="246"/>
      <c r="BJ1" s="246"/>
      <c r="BK1" s="246"/>
      <c r="BL1" s="246"/>
      <c r="BM1" s="246"/>
      <c r="BN1" s="246"/>
      <c r="BO1" s="246"/>
      <c r="BP1" s="246"/>
      <c r="BQ1" s="246"/>
      <c r="BR1" s="246"/>
      <c r="BS1" s="246"/>
      <c r="BT1" s="246"/>
      <c r="BU1" s="246"/>
      <c r="BV1" s="246"/>
      <c r="BW1" s="246"/>
      <c r="BX1" s="246"/>
      <c r="BY1" s="246"/>
      <c r="BZ1" s="246"/>
      <c r="CA1" s="246"/>
      <c r="CB1" s="246"/>
      <c r="CC1" s="246"/>
      <c r="CD1" s="246"/>
    </row>
    <row r="2" spans="1:82" s="247" customFormat="1" ht="24" customHeight="1">
      <c r="A2" s="250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48" t="s">
        <v>165</v>
      </c>
      <c r="O2" s="252" t="s">
        <v>367</v>
      </c>
      <c r="P2" s="252"/>
      <c r="Q2" s="252"/>
      <c r="R2" s="252"/>
      <c r="S2" s="252"/>
      <c r="T2" s="252"/>
      <c r="U2" s="251"/>
      <c r="V2" s="251"/>
      <c r="W2" s="251"/>
      <c r="X2" s="251"/>
      <c r="Y2" s="251"/>
      <c r="Z2" s="251"/>
      <c r="AA2" s="251"/>
      <c r="AB2" s="251"/>
      <c r="AD2" s="253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3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</row>
    <row r="3" spans="1:82" ht="15.75" customHeight="1">
      <c r="A3" s="311" t="s">
        <v>368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</row>
    <row r="4" spans="1:82" s="255" customFormat="1" ht="12.75" customHeight="1">
      <c r="A4" s="312" t="s">
        <v>369</v>
      </c>
      <c r="B4" s="312" t="s">
        <v>370</v>
      </c>
      <c r="C4" s="312" t="s">
        <v>371</v>
      </c>
      <c r="D4" s="312" t="s">
        <v>62</v>
      </c>
      <c r="E4" s="312" t="s">
        <v>372</v>
      </c>
      <c r="F4" s="312" t="s">
        <v>373</v>
      </c>
      <c r="G4" s="312" t="s">
        <v>374</v>
      </c>
      <c r="H4" s="312" t="s">
        <v>375</v>
      </c>
      <c r="I4" s="313" t="s">
        <v>376</v>
      </c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</row>
    <row r="5" spans="1:82" s="255" customFormat="1" ht="65.25" customHeight="1">
      <c r="A5" s="312"/>
      <c r="B5" s="312"/>
      <c r="C5" s="312"/>
      <c r="D5" s="312"/>
      <c r="E5" s="312"/>
      <c r="F5" s="312"/>
      <c r="G5" s="312"/>
      <c r="H5" s="312"/>
      <c r="I5" s="256">
        <v>42461</v>
      </c>
      <c r="J5" s="256">
        <v>42491</v>
      </c>
      <c r="K5" s="256">
        <v>42522</v>
      </c>
      <c r="L5" s="256">
        <v>42552</v>
      </c>
      <c r="M5" s="256">
        <v>42583</v>
      </c>
      <c r="N5" s="256">
        <v>42614</v>
      </c>
      <c r="O5" s="256">
        <v>42644</v>
      </c>
      <c r="P5" s="256">
        <v>42675</v>
      </c>
      <c r="Q5" s="256">
        <v>42705</v>
      </c>
      <c r="R5" s="256">
        <v>42736</v>
      </c>
      <c r="S5" s="256">
        <v>42767</v>
      </c>
      <c r="T5" s="256">
        <v>42795</v>
      </c>
      <c r="U5" s="257" t="s">
        <v>13</v>
      </c>
    </row>
    <row r="6" spans="1:82" s="261" customFormat="1">
      <c r="A6" s="258" t="s">
        <v>377</v>
      </c>
      <c r="B6" s="259" t="s">
        <v>378</v>
      </c>
      <c r="C6" s="259"/>
      <c r="D6" s="259"/>
      <c r="E6" s="259"/>
      <c r="F6" s="259"/>
      <c r="G6" s="259"/>
      <c r="H6" s="259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</row>
    <row r="7" spans="1:82">
      <c r="A7" s="262">
        <v>1</v>
      </c>
      <c r="B7" s="263" t="s">
        <v>379</v>
      </c>
      <c r="C7" s="263" t="s">
        <v>380</v>
      </c>
      <c r="D7" s="263" t="s">
        <v>381</v>
      </c>
      <c r="E7" s="263">
        <v>132</v>
      </c>
      <c r="F7" s="264">
        <v>13000</v>
      </c>
      <c r="G7" s="264"/>
      <c r="H7" s="264">
        <f>F7+G7</f>
        <v>13000</v>
      </c>
      <c r="I7" s="265">
        <v>2545800</v>
      </c>
      <c r="J7" s="265">
        <v>2723880</v>
      </c>
      <c r="K7" s="265">
        <v>2602320</v>
      </c>
      <c r="L7" s="265">
        <v>2841960</v>
      </c>
      <c r="M7" s="265">
        <v>2723640</v>
      </c>
      <c r="N7" s="265">
        <v>2606760</v>
      </c>
      <c r="O7" s="265">
        <v>2774640</v>
      </c>
      <c r="P7" s="265">
        <v>2840160</v>
      </c>
      <c r="Q7" s="265">
        <v>2701200</v>
      </c>
      <c r="R7" s="266">
        <v>2876880</v>
      </c>
      <c r="S7" s="266">
        <v>2791080</v>
      </c>
      <c r="T7" s="266">
        <v>3283800</v>
      </c>
      <c r="U7" s="264">
        <f>I7+J7+K7+L7+M7+N7+O7+P7+Q7+R7+S7+T7</f>
        <v>33312120</v>
      </c>
      <c r="V7" s="267"/>
      <c r="W7" s="267"/>
      <c r="X7" s="267"/>
      <c r="Y7" s="267"/>
      <c r="Z7" s="267"/>
      <c r="AA7" s="267"/>
      <c r="AB7" s="267"/>
    </row>
    <row r="8" spans="1:82">
      <c r="A8" s="262">
        <v>2</v>
      </c>
      <c r="B8" s="263" t="s">
        <v>379</v>
      </c>
      <c r="C8" s="263" t="s">
        <v>382</v>
      </c>
      <c r="D8" s="263" t="s">
        <v>383</v>
      </c>
      <c r="E8" s="263">
        <v>132</v>
      </c>
      <c r="F8" s="264">
        <v>9000</v>
      </c>
      <c r="G8" s="264"/>
      <c r="H8" s="264">
        <f t="shared" ref="H8:H20" si="0">F8+G8</f>
        <v>9000</v>
      </c>
      <c r="I8" s="265">
        <v>3729060</v>
      </c>
      <c r="J8" s="265">
        <v>3658320</v>
      </c>
      <c r="K8" s="265">
        <v>4194290</v>
      </c>
      <c r="L8" s="265">
        <v>4637520</v>
      </c>
      <c r="M8" s="265">
        <v>4367160</v>
      </c>
      <c r="N8" s="265">
        <v>4341240</v>
      </c>
      <c r="O8" s="265">
        <v>4521240</v>
      </c>
      <c r="P8" s="265">
        <v>4309740</v>
      </c>
      <c r="Q8" s="265">
        <v>4288320</v>
      </c>
      <c r="R8" s="266">
        <v>4515660</v>
      </c>
      <c r="S8" s="266">
        <v>4302180</v>
      </c>
      <c r="T8" s="266">
        <v>4953780</v>
      </c>
      <c r="U8" s="264">
        <f t="shared" ref="U8:U20" si="1">I8+J8+K8+L8+M8+N8+O8+P8+Q8+R8+S8+T8</f>
        <v>51818510</v>
      </c>
      <c r="V8" s="267"/>
      <c r="W8" s="267"/>
      <c r="X8" s="267"/>
      <c r="Y8" s="267"/>
      <c r="Z8" s="267"/>
      <c r="AA8" s="267"/>
      <c r="AB8" s="267"/>
    </row>
    <row r="9" spans="1:82">
      <c r="A9" s="262">
        <v>3</v>
      </c>
      <c r="B9" s="263" t="s">
        <v>379</v>
      </c>
      <c r="C9" s="263" t="s">
        <v>384</v>
      </c>
      <c r="D9" s="263" t="s">
        <v>385</v>
      </c>
      <c r="E9" s="263">
        <v>132</v>
      </c>
      <c r="F9" s="264">
        <v>17778</v>
      </c>
      <c r="G9" s="264"/>
      <c r="H9" s="264">
        <f t="shared" si="0"/>
        <v>17778</v>
      </c>
      <c r="I9" s="265">
        <v>1884000</v>
      </c>
      <c r="J9" s="265">
        <v>9478368</v>
      </c>
      <c r="K9" s="265">
        <v>10705794</v>
      </c>
      <c r="L9" s="265">
        <v>11553076</v>
      </c>
      <c r="M9" s="265">
        <v>5068335</v>
      </c>
      <c r="N9" s="265">
        <v>5396282</v>
      </c>
      <c r="O9" s="265">
        <v>7169640</v>
      </c>
      <c r="P9" s="265">
        <v>6357537</v>
      </c>
      <c r="Q9" s="265">
        <v>5599497</v>
      </c>
      <c r="R9" s="266">
        <v>6660140</v>
      </c>
      <c r="S9" s="266">
        <v>6882227</v>
      </c>
      <c r="T9" s="266">
        <v>8974910</v>
      </c>
      <c r="U9" s="264">
        <f t="shared" si="1"/>
        <v>85729806</v>
      </c>
      <c r="V9" s="267"/>
      <c r="W9" s="267"/>
      <c r="X9" s="267"/>
      <c r="Y9" s="267"/>
      <c r="Z9" s="267"/>
      <c r="AA9" s="267"/>
      <c r="AB9" s="267"/>
    </row>
    <row r="10" spans="1:82">
      <c r="A10" s="262">
        <v>4</v>
      </c>
      <c r="B10" s="263" t="s">
        <v>386</v>
      </c>
      <c r="C10" s="263" t="s">
        <v>387</v>
      </c>
      <c r="D10" s="263" t="s">
        <v>383</v>
      </c>
      <c r="E10" s="263">
        <v>132</v>
      </c>
      <c r="F10" s="264">
        <v>10000</v>
      </c>
      <c r="G10" s="264"/>
      <c r="H10" s="264">
        <f t="shared" si="0"/>
        <v>10000</v>
      </c>
      <c r="I10" s="265">
        <v>361600</v>
      </c>
      <c r="J10" s="265">
        <v>10750</v>
      </c>
      <c r="K10" s="265">
        <v>27050</v>
      </c>
      <c r="L10" s="265">
        <v>21600</v>
      </c>
      <c r="M10" s="265">
        <v>9700</v>
      </c>
      <c r="N10" s="265">
        <v>141150</v>
      </c>
      <c r="O10" s="265">
        <v>12600</v>
      </c>
      <c r="P10" s="63">
        <v>100850</v>
      </c>
      <c r="Q10" s="265">
        <v>1921050</v>
      </c>
      <c r="R10" s="266">
        <v>531500</v>
      </c>
      <c r="S10" s="266">
        <v>9650</v>
      </c>
      <c r="T10" s="266">
        <v>29600</v>
      </c>
      <c r="U10" s="264">
        <f t="shared" si="1"/>
        <v>3177100</v>
      </c>
      <c r="V10" s="267"/>
      <c r="W10" s="267"/>
      <c r="X10" s="267"/>
      <c r="Y10" s="267"/>
      <c r="Z10" s="267"/>
      <c r="AA10" s="267"/>
      <c r="AB10" s="267"/>
    </row>
    <row r="11" spans="1:82">
      <c r="A11" s="262">
        <v>5</v>
      </c>
      <c r="B11" s="263" t="s">
        <v>386</v>
      </c>
      <c r="C11" s="263" t="s">
        <v>388</v>
      </c>
      <c r="D11" s="263" t="s">
        <v>389</v>
      </c>
      <c r="E11" s="263">
        <v>220</v>
      </c>
      <c r="F11" s="264">
        <v>0</v>
      </c>
      <c r="G11" s="264"/>
      <c r="H11" s="264">
        <f t="shared" si="0"/>
        <v>0</v>
      </c>
      <c r="I11" s="265">
        <v>54200</v>
      </c>
      <c r="J11" s="265">
        <v>57600</v>
      </c>
      <c r="K11" s="265">
        <v>84000</v>
      </c>
      <c r="L11" s="265">
        <v>94500</v>
      </c>
      <c r="M11" s="265">
        <v>95700</v>
      </c>
      <c r="N11" s="265">
        <v>207800</v>
      </c>
      <c r="O11" s="265">
        <v>75900</v>
      </c>
      <c r="P11" s="265">
        <v>83000</v>
      </c>
      <c r="Q11" s="265">
        <v>266600</v>
      </c>
      <c r="R11" s="266">
        <v>70400</v>
      </c>
      <c r="S11" s="266">
        <v>62000</v>
      </c>
      <c r="T11" s="266">
        <v>382000</v>
      </c>
      <c r="U11" s="264">
        <f t="shared" si="1"/>
        <v>1533700</v>
      </c>
      <c r="V11" s="267"/>
      <c r="W11" s="267"/>
      <c r="X11" s="267"/>
      <c r="Y11" s="267"/>
      <c r="Z11" s="267"/>
      <c r="AA11" s="267"/>
      <c r="AB11" s="267"/>
    </row>
    <row r="12" spans="1:82">
      <c r="A12" s="262">
        <v>6</v>
      </c>
      <c r="B12" s="263" t="s">
        <v>386</v>
      </c>
      <c r="C12" s="263" t="s">
        <v>390</v>
      </c>
      <c r="D12" s="263" t="s">
        <v>381</v>
      </c>
      <c r="E12" s="263">
        <v>132</v>
      </c>
      <c r="F12" s="264">
        <v>6000</v>
      </c>
      <c r="G12" s="264"/>
      <c r="H12" s="264">
        <f t="shared" si="0"/>
        <v>6000</v>
      </c>
      <c r="I12" s="265"/>
      <c r="J12" s="265"/>
      <c r="K12" s="265"/>
      <c r="L12" s="265"/>
      <c r="M12" s="265"/>
      <c r="N12" s="265"/>
      <c r="O12" s="265"/>
      <c r="P12" s="265"/>
      <c r="Q12" s="265"/>
      <c r="R12" s="266">
        <v>59340</v>
      </c>
      <c r="S12" s="266">
        <v>102110</v>
      </c>
      <c r="T12" s="266">
        <v>116940</v>
      </c>
      <c r="U12" s="264">
        <f t="shared" si="1"/>
        <v>278390</v>
      </c>
      <c r="V12" s="267"/>
      <c r="W12" s="267"/>
      <c r="X12" s="267"/>
      <c r="Y12" s="267"/>
      <c r="Z12" s="267"/>
      <c r="AA12" s="267"/>
      <c r="AB12" s="267"/>
    </row>
    <row r="13" spans="1:82">
      <c r="A13" s="262">
        <v>6</v>
      </c>
      <c r="B13" s="263" t="s">
        <v>391</v>
      </c>
      <c r="C13" s="263" t="s">
        <v>392</v>
      </c>
      <c r="D13" s="263" t="s">
        <v>381</v>
      </c>
      <c r="E13" s="263">
        <v>132</v>
      </c>
      <c r="F13" s="264">
        <v>14000</v>
      </c>
      <c r="G13" s="264"/>
      <c r="H13" s="264">
        <f t="shared" si="0"/>
        <v>14000</v>
      </c>
      <c r="I13" s="265">
        <v>3039840</v>
      </c>
      <c r="J13" s="265">
        <v>3104640</v>
      </c>
      <c r="K13" s="265">
        <v>3099600</v>
      </c>
      <c r="L13" s="265">
        <v>3207960</v>
      </c>
      <c r="M13" s="265">
        <v>3060000</v>
      </c>
      <c r="N13" s="265">
        <v>3006000</v>
      </c>
      <c r="O13" s="265">
        <v>3183120</v>
      </c>
      <c r="P13" s="265">
        <v>3260160</v>
      </c>
      <c r="Q13" s="265">
        <v>3247560</v>
      </c>
      <c r="R13" s="266">
        <v>3144600</v>
      </c>
      <c r="S13" s="266">
        <v>3175560</v>
      </c>
      <c r="T13" s="266">
        <v>3686040</v>
      </c>
      <c r="U13" s="264">
        <f t="shared" si="1"/>
        <v>38215080</v>
      </c>
      <c r="V13" s="267"/>
      <c r="W13" s="267"/>
      <c r="X13" s="267"/>
      <c r="Y13" s="267"/>
      <c r="Z13" s="267"/>
      <c r="AA13" s="267"/>
      <c r="AB13" s="267"/>
    </row>
    <row r="14" spans="1:82">
      <c r="A14" s="262">
        <v>7</v>
      </c>
      <c r="B14" s="263" t="s">
        <v>393</v>
      </c>
      <c r="C14" s="263" t="s">
        <v>394</v>
      </c>
      <c r="D14" s="263" t="s">
        <v>381</v>
      </c>
      <c r="E14" s="263">
        <v>132</v>
      </c>
      <c r="F14" s="264">
        <v>11000</v>
      </c>
      <c r="G14" s="264"/>
      <c r="H14" s="264">
        <f t="shared" si="0"/>
        <v>11000</v>
      </c>
      <c r="I14" s="265">
        <v>1171440</v>
      </c>
      <c r="J14" s="265">
        <v>1053120</v>
      </c>
      <c r="K14" s="265">
        <v>987120</v>
      </c>
      <c r="L14" s="265">
        <v>1083600</v>
      </c>
      <c r="M14" s="265">
        <v>1059360</v>
      </c>
      <c r="N14" s="265">
        <v>1307520</v>
      </c>
      <c r="O14" s="265">
        <v>1410240</v>
      </c>
      <c r="P14" s="265">
        <v>1558800</v>
      </c>
      <c r="Q14" s="265">
        <v>1868400</v>
      </c>
      <c r="R14" s="266">
        <v>1926480</v>
      </c>
      <c r="S14" s="266">
        <v>1555680</v>
      </c>
      <c r="T14" s="266">
        <v>1594560</v>
      </c>
      <c r="U14" s="264">
        <f t="shared" si="1"/>
        <v>16576320</v>
      </c>
      <c r="V14" s="267"/>
      <c r="W14" s="267"/>
      <c r="X14" s="267"/>
      <c r="Y14" s="267"/>
      <c r="Z14" s="267"/>
      <c r="AA14" s="267"/>
      <c r="AB14" s="267"/>
    </row>
    <row r="15" spans="1:82">
      <c r="A15" s="262">
        <v>8</v>
      </c>
      <c r="B15" s="263" t="s">
        <v>393</v>
      </c>
      <c r="C15" s="263" t="s">
        <v>395</v>
      </c>
      <c r="D15" s="263" t="s">
        <v>381</v>
      </c>
      <c r="E15" s="263">
        <v>132</v>
      </c>
      <c r="F15" s="264">
        <v>5000</v>
      </c>
      <c r="G15" s="264"/>
      <c r="H15" s="264">
        <f t="shared" si="0"/>
        <v>5000</v>
      </c>
      <c r="I15" s="265">
        <v>489120</v>
      </c>
      <c r="J15" s="265">
        <v>445680</v>
      </c>
      <c r="K15" s="265">
        <v>416160</v>
      </c>
      <c r="L15" s="265">
        <v>504720</v>
      </c>
      <c r="M15" s="265">
        <v>480000</v>
      </c>
      <c r="N15" s="265">
        <v>534000</v>
      </c>
      <c r="O15" s="265">
        <v>622560</v>
      </c>
      <c r="P15" s="265">
        <v>715680</v>
      </c>
      <c r="Q15" s="265">
        <v>808560</v>
      </c>
      <c r="R15" s="266">
        <v>807840</v>
      </c>
      <c r="S15" s="266">
        <v>656160</v>
      </c>
      <c r="T15" s="266">
        <v>618960</v>
      </c>
      <c r="U15" s="264">
        <f t="shared" si="1"/>
        <v>7099440</v>
      </c>
      <c r="V15" s="267"/>
      <c r="W15" s="267"/>
      <c r="X15" s="267"/>
      <c r="Y15" s="267"/>
      <c r="Z15" s="267"/>
      <c r="AA15" s="267"/>
      <c r="AB15" s="267"/>
    </row>
    <row r="16" spans="1:82">
      <c r="A16" s="262">
        <v>9</v>
      </c>
      <c r="B16" s="263" t="s">
        <v>393</v>
      </c>
      <c r="C16" s="263" t="s">
        <v>396</v>
      </c>
      <c r="D16" s="263" t="s">
        <v>381</v>
      </c>
      <c r="E16" s="263">
        <v>132</v>
      </c>
      <c r="F16" s="264">
        <v>6000</v>
      </c>
      <c r="G16" s="264"/>
      <c r="H16" s="264">
        <f t="shared" si="0"/>
        <v>6000</v>
      </c>
      <c r="I16" s="265">
        <v>554160</v>
      </c>
      <c r="J16" s="265">
        <v>508080</v>
      </c>
      <c r="K16" s="265">
        <v>466320</v>
      </c>
      <c r="L16" s="265">
        <v>566880</v>
      </c>
      <c r="M16" s="265">
        <v>529680</v>
      </c>
      <c r="N16" s="265">
        <v>613200</v>
      </c>
      <c r="O16" s="265">
        <v>714000</v>
      </c>
      <c r="P16" s="265">
        <v>775440</v>
      </c>
      <c r="Q16" s="265">
        <v>940560</v>
      </c>
      <c r="R16" s="266">
        <v>926640</v>
      </c>
      <c r="S16" s="266">
        <v>745920</v>
      </c>
      <c r="T16" s="266">
        <v>715680</v>
      </c>
      <c r="U16" s="264">
        <f t="shared" si="1"/>
        <v>8056560</v>
      </c>
      <c r="V16" s="267"/>
      <c r="W16" s="267"/>
      <c r="X16" s="267"/>
      <c r="Y16" s="267"/>
      <c r="Z16" s="267"/>
      <c r="AA16" s="267"/>
      <c r="AB16" s="267"/>
    </row>
    <row r="17" spans="1:28">
      <c r="A17" s="262">
        <v>10</v>
      </c>
      <c r="B17" s="263" t="s">
        <v>397</v>
      </c>
      <c r="C17" s="263" t="s">
        <v>398</v>
      </c>
      <c r="D17" s="263" t="s">
        <v>381</v>
      </c>
      <c r="E17" s="263">
        <v>132</v>
      </c>
      <c r="F17" s="264">
        <v>12000</v>
      </c>
      <c r="G17" s="264"/>
      <c r="H17" s="264">
        <f t="shared" si="0"/>
        <v>12000</v>
      </c>
      <c r="I17" s="265">
        <v>1254960</v>
      </c>
      <c r="J17" s="265">
        <v>1118640</v>
      </c>
      <c r="K17" s="265">
        <v>1002720</v>
      </c>
      <c r="L17" s="265">
        <v>1102800</v>
      </c>
      <c r="M17" s="265">
        <v>1045920</v>
      </c>
      <c r="N17" s="265">
        <v>1307280</v>
      </c>
      <c r="O17" s="265">
        <v>1453680</v>
      </c>
      <c r="P17" s="265">
        <v>1586640</v>
      </c>
      <c r="Q17" s="265">
        <v>1865520</v>
      </c>
      <c r="R17" s="266">
        <v>1916160</v>
      </c>
      <c r="S17" s="266">
        <v>1573680</v>
      </c>
      <c r="T17" s="266">
        <v>1617120</v>
      </c>
      <c r="U17" s="264">
        <f t="shared" si="1"/>
        <v>16845120</v>
      </c>
      <c r="V17" s="267"/>
      <c r="W17" s="267"/>
      <c r="X17" s="267"/>
      <c r="Y17" s="267"/>
      <c r="Z17" s="267"/>
      <c r="AA17" s="267"/>
      <c r="AB17" s="267"/>
    </row>
    <row r="18" spans="1:28">
      <c r="A18" s="262">
        <v>11</v>
      </c>
      <c r="B18" s="263" t="s">
        <v>397</v>
      </c>
      <c r="C18" s="263" t="s">
        <v>399</v>
      </c>
      <c r="D18" s="263" t="s">
        <v>381</v>
      </c>
      <c r="E18" s="263">
        <v>132</v>
      </c>
      <c r="F18" s="264">
        <v>5200</v>
      </c>
      <c r="G18" s="264"/>
      <c r="H18" s="264">
        <f t="shared" si="0"/>
        <v>5200</v>
      </c>
      <c r="I18" s="265">
        <v>724560</v>
      </c>
      <c r="J18" s="265">
        <v>605760</v>
      </c>
      <c r="K18" s="265">
        <v>560640</v>
      </c>
      <c r="L18" s="265">
        <v>648000</v>
      </c>
      <c r="M18" s="265">
        <v>555120</v>
      </c>
      <c r="N18" s="265">
        <v>654960</v>
      </c>
      <c r="O18" s="265">
        <v>760320</v>
      </c>
      <c r="P18" s="265">
        <v>806400</v>
      </c>
      <c r="Q18" s="265">
        <v>1031520</v>
      </c>
      <c r="R18" s="266">
        <v>1018080</v>
      </c>
      <c r="S18" s="266">
        <v>884400</v>
      </c>
      <c r="T18" s="266">
        <v>928320</v>
      </c>
      <c r="U18" s="264">
        <f t="shared" si="1"/>
        <v>9178080</v>
      </c>
      <c r="V18" s="267"/>
      <c r="W18" s="267"/>
      <c r="X18" s="267"/>
      <c r="Y18" s="267"/>
      <c r="Z18" s="267"/>
      <c r="AA18" s="267"/>
      <c r="AB18" s="267"/>
    </row>
    <row r="19" spans="1:28">
      <c r="A19" s="262">
        <v>12</v>
      </c>
      <c r="B19" s="263" t="s">
        <v>397</v>
      </c>
      <c r="C19" s="263" t="s">
        <v>400</v>
      </c>
      <c r="D19" s="263" t="s">
        <v>381</v>
      </c>
      <c r="E19" s="263">
        <v>132</v>
      </c>
      <c r="F19" s="264">
        <v>5500</v>
      </c>
      <c r="G19" s="264"/>
      <c r="H19" s="264">
        <f t="shared" si="0"/>
        <v>5500</v>
      </c>
      <c r="I19" s="265">
        <v>544080</v>
      </c>
      <c r="J19" s="265">
        <v>458160</v>
      </c>
      <c r="K19" s="265">
        <v>430080</v>
      </c>
      <c r="L19" s="265">
        <v>496560</v>
      </c>
      <c r="M19" s="265">
        <v>427200</v>
      </c>
      <c r="N19" s="265">
        <v>498480</v>
      </c>
      <c r="O19" s="265">
        <v>582720</v>
      </c>
      <c r="P19" s="265">
        <v>601680</v>
      </c>
      <c r="Q19" s="265">
        <v>781920</v>
      </c>
      <c r="R19" s="266">
        <v>788880</v>
      </c>
      <c r="S19" s="266">
        <v>648000</v>
      </c>
      <c r="T19" s="266">
        <v>709920</v>
      </c>
      <c r="U19" s="264">
        <f t="shared" si="1"/>
        <v>6967680</v>
      </c>
      <c r="V19" s="267"/>
      <c r="W19" s="267"/>
      <c r="X19" s="267"/>
      <c r="Y19" s="267"/>
      <c r="Z19" s="267"/>
      <c r="AA19" s="267"/>
      <c r="AB19" s="267"/>
    </row>
    <row r="20" spans="1:28">
      <c r="A20" s="262">
        <v>13</v>
      </c>
      <c r="B20" s="263" t="s">
        <v>397</v>
      </c>
      <c r="C20" s="263" t="s">
        <v>401</v>
      </c>
      <c r="D20" s="263" t="s">
        <v>383</v>
      </c>
      <c r="E20" s="263">
        <v>132</v>
      </c>
      <c r="F20" s="264">
        <v>15445</v>
      </c>
      <c r="G20" s="264"/>
      <c r="H20" s="264">
        <f t="shared" si="0"/>
        <v>15445</v>
      </c>
      <c r="I20" s="265">
        <v>4546700</v>
      </c>
      <c r="J20" s="265">
        <v>4717400</v>
      </c>
      <c r="K20" s="265">
        <v>4764600</v>
      </c>
      <c r="L20" s="265">
        <v>4610200</v>
      </c>
      <c r="M20" s="265">
        <v>4708700</v>
      </c>
      <c r="N20" s="265">
        <v>4353900</v>
      </c>
      <c r="O20" s="265">
        <v>4582800</v>
      </c>
      <c r="P20" s="265">
        <v>4754200</v>
      </c>
      <c r="Q20" s="265">
        <v>5129400</v>
      </c>
      <c r="R20" s="266">
        <v>4883500</v>
      </c>
      <c r="S20" s="266">
        <v>4714500</v>
      </c>
      <c r="T20" s="266">
        <v>5285100</v>
      </c>
      <c r="U20" s="264">
        <f t="shared" si="1"/>
        <v>57051000</v>
      </c>
      <c r="V20" s="267"/>
      <c r="W20" s="267"/>
      <c r="X20" s="267"/>
      <c r="Y20" s="267"/>
      <c r="Z20" s="267"/>
      <c r="AA20" s="267"/>
      <c r="AB20" s="267"/>
    </row>
    <row r="21" spans="1:28" s="261" customFormat="1">
      <c r="A21" s="258" t="s">
        <v>402</v>
      </c>
      <c r="B21" s="259" t="s">
        <v>403</v>
      </c>
      <c r="C21" s="259"/>
      <c r="D21" s="259"/>
      <c r="E21" s="259"/>
      <c r="F21" s="268"/>
      <c r="G21" s="268"/>
      <c r="H21" s="268"/>
      <c r="I21" s="265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</row>
    <row r="22" spans="1:28">
      <c r="A22" s="262">
        <v>1</v>
      </c>
      <c r="B22" s="270"/>
      <c r="C22" s="263"/>
      <c r="D22" s="263"/>
      <c r="E22" s="270"/>
      <c r="F22" s="271"/>
      <c r="G22" s="271"/>
      <c r="H22" s="271"/>
      <c r="I22" s="265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67"/>
      <c r="W22" s="267"/>
      <c r="X22" s="267"/>
    </row>
    <row r="23" spans="1:28">
      <c r="A23" s="262">
        <v>2</v>
      </c>
      <c r="B23" s="270"/>
      <c r="C23" s="263"/>
      <c r="D23" s="263"/>
      <c r="E23" s="270"/>
      <c r="F23" s="271"/>
      <c r="G23" s="271"/>
      <c r="H23" s="271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67"/>
      <c r="W23" s="267"/>
      <c r="X23" s="267"/>
    </row>
    <row r="24" spans="1:28">
      <c r="A24" s="262">
        <v>3</v>
      </c>
      <c r="B24" s="270"/>
      <c r="C24" s="263"/>
      <c r="D24" s="263"/>
      <c r="E24" s="270"/>
      <c r="F24" s="271"/>
      <c r="G24" s="271"/>
      <c r="H24" s="271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67"/>
      <c r="W24" s="267"/>
      <c r="X24" s="267"/>
    </row>
    <row r="25" spans="1:28">
      <c r="A25" s="270"/>
      <c r="B25" s="270"/>
      <c r="C25" s="263"/>
      <c r="D25" s="263"/>
      <c r="E25" s="270"/>
      <c r="F25" s="271"/>
      <c r="G25" s="271"/>
      <c r="H25" s="271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</row>
    <row r="26" spans="1:28" s="276" customFormat="1">
      <c r="A26" s="273"/>
      <c r="B26" s="274"/>
      <c r="C26" s="274"/>
      <c r="D26" s="274" t="s">
        <v>404</v>
      </c>
      <c r="E26" s="274"/>
      <c r="F26" s="274"/>
      <c r="G26" s="274"/>
      <c r="H26" s="274">
        <f>SUM(H7:H25)</f>
        <v>129923</v>
      </c>
      <c r="I26" s="275">
        <f>SUM(I7:I25)</f>
        <v>20899520</v>
      </c>
      <c r="J26" s="275">
        <f t="shared" ref="J26:U26" si="2">SUM(J7:J25)</f>
        <v>27940398</v>
      </c>
      <c r="K26" s="275">
        <f t="shared" si="2"/>
        <v>29340694</v>
      </c>
      <c r="L26" s="275">
        <f t="shared" si="2"/>
        <v>31369376</v>
      </c>
      <c r="M26" s="275">
        <f t="shared" si="2"/>
        <v>24130515</v>
      </c>
      <c r="N26" s="275">
        <f t="shared" si="2"/>
        <v>24968572</v>
      </c>
      <c r="O26" s="275">
        <f t="shared" si="2"/>
        <v>27863460</v>
      </c>
      <c r="P26" s="275">
        <f t="shared" si="2"/>
        <v>27750287</v>
      </c>
      <c r="Q26" s="275">
        <f t="shared" si="2"/>
        <v>30450107</v>
      </c>
      <c r="R26" s="275">
        <f t="shared" si="2"/>
        <v>30126100</v>
      </c>
      <c r="S26" s="275">
        <f t="shared" si="2"/>
        <v>28103147</v>
      </c>
      <c r="T26" s="275">
        <f t="shared" si="2"/>
        <v>32896730</v>
      </c>
      <c r="U26" s="275">
        <f t="shared" si="2"/>
        <v>335838906</v>
      </c>
    </row>
    <row r="27" spans="1:28" s="261" customFormat="1">
      <c r="A27" s="258" t="s">
        <v>377</v>
      </c>
      <c r="B27" s="259" t="s">
        <v>378</v>
      </c>
      <c r="C27" s="259"/>
      <c r="D27" s="259"/>
      <c r="E27" s="259"/>
      <c r="F27" s="268"/>
      <c r="G27" s="268"/>
      <c r="H27" s="268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</row>
    <row r="28" spans="1:28" s="261" customFormat="1">
      <c r="A28" s="277">
        <v>1</v>
      </c>
      <c r="B28" s="263" t="s">
        <v>379</v>
      </c>
      <c r="C28" s="263" t="s">
        <v>405</v>
      </c>
      <c r="D28" s="263" t="s">
        <v>406</v>
      </c>
      <c r="E28" s="263">
        <v>33</v>
      </c>
      <c r="F28" s="264">
        <v>1200</v>
      </c>
      <c r="G28" s="268"/>
      <c r="H28" s="264">
        <f>F28</f>
        <v>1200</v>
      </c>
      <c r="I28" s="265">
        <v>409590</v>
      </c>
      <c r="J28" s="265">
        <v>405120</v>
      </c>
      <c r="K28" s="265">
        <v>391590</v>
      </c>
      <c r="L28" s="265">
        <v>427440</v>
      </c>
      <c r="M28" s="265">
        <v>426240</v>
      </c>
      <c r="N28" s="265">
        <v>418470</v>
      </c>
      <c r="O28" s="265">
        <v>414780</v>
      </c>
      <c r="P28" s="265">
        <v>439530</v>
      </c>
      <c r="Q28" s="265">
        <v>418590</v>
      </c>
      <c r="R28" s="266">
        <v>377010</v>
      </c>
      <c r="S28" s="266">
        <v>328650</v>
      </c>
      <c r="T28" s="265">
        <v>391440</v>
      </c>
      <c r="U28" s="264">
        <f t="shared" ref="U28:U38" si="3">I28+J28+K28+L28+M28+N28+O28+P28+Q28+R28+S28+T28</f>
        <v>4848450</v>
      </c>
    </row>
    <row r="29" spans="1:28" s="261" customFormat="1">
      <c r="A29" s="277">
        <v>2</v>
      </c>
      <c r="B29" s="263" t="s">
        <v>379</v>
      </c>
      <c r="C29" s="63" t="s">
        <v>407</v>
      </c>
      <c r="D29" s="263" t="s">
        <v>383</v>
      </c>
      <c r="E29" s="263">
        <v>33</v>
      </c>
      <c r="F29" s="264">
        <v>556</v>
      </c>
      <c r="G29" s="268">
        <f>H29-F29</f>
        <v>14444</v>
      </c>
      <c r="H29" s="264">
        <v>15000</v>
      </c>
      <c r="I29" s="265"/>
      <c r="J29" s="265"/>
      <c r="K29" s="265"/>
      <c r="L29" s="265"/>
      <c r="M29" s="265"/>
      <c r="N29" s="265"/>
      <c r="O29" s="278">
        <v>284762</v>
      </c>
      <c r="P29" s="265">
        <v>1106520</v>
      </c>
      <c r="Q29" s="265">
        <v>1452840</v>
      </c>
      <c r="R29" s="266">
        <v>1206000</v>
      </c>
      <c r="S29" s="266">
        <v>1206600</v>
      </c>
      <c r="T29" s="265">
        <v>2010840</v>
      </c>
      <c r="U29" s="264">
        <f t="shared" si="3"/>
        <v>7267562</v>
      </c>
    </row>
    <row r="30" spans="1:28" s="261" customFormat="1">
      <c r="A30" s="277">
        <v>3</v>
      </c>
      <c r="B30" s="263" t="s">
        <v>391</v>
      </c>
      <c r="C30" s="263" t="s">
        <v>408</v>
      </c>
      <c r="D30" s="263" t="s">
        <v>409</v>
      </c>
      <c r="E30" s="263">
        <v>33</v>
      </c>
      <c r="F30" s="264">
        <v>1500</v>
      </c>
      <c r="G30" s="268"/>
      <c r="H30" s="264">
        <f t="shared" ref="H30:H38" si="4">F30</f>
        <v>1500</v>
      </c>
      <c r="I30" s="265">
        <v>618000</v>
      </c>
      <c r="J30" s="265">
        <v>676980</v>
      </c>
      <c r="K30" s="265">
        <v>678600</v>
      </c>
      <c r="L30" s="265">
        <v>722940</v>
      </c>
      <c r="M30" s="265">
        <v>702240</v>
      </c>
      <c r="N30" s="265">
        <v>695640</v>
      </c>
      <c r="O30" s="265">
        <v>690360</v>
      </c>
      <c r="P30" s="265">
        <v>540060</v>
      </c>
      <c r="Q30" s="265">
        <v>540360</v>
      </c>
      <c r="R30" s="266">
        <v>560700</v>
      </c>
      <c r="S30" s="266">
        <v>568320</v>
      </c>
      <c r="T30" s="265">
        <v>700920</v>
      </c>
      <c r="U30" s="264">
        <f t="shared" si="3"/>
        <v>7695120</v>
      </c>
    </row>
    <row r="31" spans="1:28" s="261" customFormat="1">
      <c r="A31" s="277">
        <v>4</v>
      </c>
      <c r="B31" s="263" t="s">
        <v>410</v>
      </c>
      <c r="C31" s="279" t="s">
        <v>411</v>
      </c>
      <c r="D31" s="263" t="s">
        <v>383</v>
      </c>
      <c r="E31" s="263">
        <v>33</v>
      </c>
      <c r="F31" s="264">
        <v>1600</v>
      </c>
      <c r="G31" s="268"/>
      <c r="H31" s="264">
        <v>1600</v>
      </c>
      <c r="I31" s="265"/>
      <c r="J31" s="265"/>
      <c r="K31" s="265">
        <v>340910</v>
      </c>
      <c r="L31" s="265">
        <v>444690</v>
      </c>
      <c r="M31" s="265">
        <v>402960</v>
      </c>
      <c r="N31" s="265">
        <v>356340</v>
      </c>
      <c r="O31" s="265">
        <v>317700</v>
      </c>
      <c r="P31" s="265">
        <v>271980</v>
      </c>
      <c r="Q31" s="265">
        <v>382770</v>
      </c>
      <c r="R31" s="266">
        <v>384030</v>
      </c>
      <c r="S31" s="266">
        <v>399870</v>
      </c>
      <c r="T31" s="265">
        <v>432000</v>
      </c>
      <c r="U31" s="264">
        <f t="shared" si="3"/>
        <v>3733250</v>
      </c>
    </row>
    <row r="32" spans="1:28" s="261" customFormat="1">
      <c r="A32" s="277">
        <v>5</v>
      </c>
      <c r="B32" s="263" t="s">
        <v>393</v>
      </c>
      <c r="C32" s="263" t="s">
        <v>412</v>
      </c>
      <c r="D32" s="263" t="s">
        <v>383</v>
      </c>
      <c r="E32" s="263">
        <v>33</v>
      </c>
      <c r="F32" s="264">
        <v>4000</v>
      </c>
      <c r="G32" s="268"/>
      <c r="H32" s="264">
        <f t="shared" si="4"/>
        <v>4000</v>
      </c>
      <c r="I32" s="265">
        <v>369840</v>
      </c>
      <c r="J32" s="265">
        <v>108960</v>
      </c>
      <c r="K32" s="265">
        <v>71640</v>
      </c>
      <c r="L32" s="265">
        <v>0</v>
      </c>
      <c r="M32" s="265">
        <v>0</v>
      </c>
      <c r="N32" s="265">
        <v>0</v>
      </c>
      <c r="O32" s="265">
        <v>0</v>
      </c>
      <c r="P32" s="265">
        <v>0</v>
      </c>
      <c r="Q32" s="265">
        <v>0</v>
      </c>
      <c r="R32" s="265">
        <v>0</v>
      </c>
      <c r="S32" s="265">
        <v>0</v>
      </c>
      <c r="T32" s="265">
        <v>0</v>
      </c>
      <c r="U32" s="264">
        <f t="shared" si="3"/>
        <v>550440</v>
      </c>
    </row>
    <row r="33" spans="1:21" s="261" customFormat="1">
      <c r="A33" s="277">
        <v>6</v>
      </c>
      <c r="B33" s="263" t="s">
        <v>393</v>
      </c>
      <c r="C33" s="263" t="s">
        <v>413</v>
      </c>
      <c r="D33" s="263" t="s">
        <v>383</v>
      </c>
      <c r="E33" s="263">
        <v>33</v>
      </c>
      <c r="F33" s="264">
        <v>1111</v>
      </c>
      <c r="G33" s="268"/>
      <c r="H33" s="264">
        <f t="shared" si="4"/>
        <v>1111</v>
      </c>
      <c r="I33" s="265">
        <v>166200</v>
      </c>
      <c r="J33" s="265">
        <v>55260</v>
      </c>
      <c r="K33" s="265">
        <v>17340</v>
      </c>
      <c r="L33" s="265">
        <v>17820</v>
      </c>
      <c r="M33" s="265">
        <v>15960</v>
      </c>
      <c r="N33" s="265">
        <v>16380</v>
      </c>
      <c r="O33" s="265">
        <v>70200</v>
      </c>
      <c r="P33" s="265">
        <v>27420</v>
      </c>
      <c r="Q33" s="265">
        <v>26700</v>
      </c>
      <c r="R33" s="63">
        <v>26520</v>
      </c>
      <c r="S33" s="265">
        <v>2700</v>
      </c>
      <c r="T33" s="265">
        <v>2760</v>
      </c>
      <c r="U33" s="264">
        <f t="shared" si="3"/>
        <v>445260</v>
      </c>
    </row>
    <row r="34" spans="1:21">
      <c r="A34" s="277">
        <v>7</v>
      </c>
      <c r="B34" s="263" t="s">
        <v>393</v>
      </c>
      <c r="C34" s="263" t="s">
        <v>414</v>
      </c>
      <c r="D34" s="263" t="s">
        <v>415</v>
      </c>
      <c r="E34" s="263">
        <v>11</v>
      </c>
      <c r="F34" s="264">
        <v>1000</v>
      </c>
      <c r="G34" s="268"/>
      <c r="H34" s="264">
        <f t="shared" si="4"/>
        <v>1000</v>
      </c>
      <c r="I34" s="265">
        <v>208630</v>
      </c>
      <c r="J34" s="265">
        <v>207681</v>
      </c>
      <c r="K34" s="265">
        <v>211026</v>
      </c>
      <c r="L34" s="265">
        <v>212948</v>
      </c>
      <c r="M34" s="265">
        <v>240565</v>
      </c>
      <c r="N34" s="265">
        <v>211500</v>
      </c>
      <c r="O34" s="265">
        <v>226165</v>
      </c>
      <c r="P34" s="265">
        <v>210158</v>
      </c>
      <c r="Q34" s="265">
        <v>229221</v>
      </c>
      <c r="R34" s="266">
        <v>222950</v>
      </c>
      <c r="S34" s="265">
        <v>198789</v>
      </c>
      <c r="T34" s="265">
        <v>208052</v>
      </c>
      <c r="U34" s="264">
        <f t="shared" si="3"/>
        <v>2587685</v>
      </c>
    </row>
    <row r="35" spans="1:21">
      <c r="A35" s="277">
        <v>8</v>
      </c>
      <c r="B35" s="263" t="s">
        <v>416</v>
      </c>
      <c r="C35" s="263" t="s">
        <v>417</v>
      </c>
      <c r="D35" s="263" t="s">
        <v>383</v>
      </c>
      <c r="E35" s="263">
        <v>33</v>
      </c>
      <c r="F35" s="264">
        <v>3000</v>
      </c>
      <c r="G35" s="268"/>
      <c r="H35" s="264">
        <f t="shared" si="4"/>
        <v>3000</v>
      </c>
      <c r="I35" s="265">
        <v>775860</v>
      </c>
      <c r="J35" s="265">
        <v>563760</v>
      </c>
      <c r="K35" s="265">
        <v>621000</v>
      </c>
      <c r="L35" s="265">
        <v>28020</v>
      </c>
      <c r="M35" s="265">
        <v>67140</v>
      </c>
      <c r="N35" s="265">
        <v>359400</v>
      </c>
      <c r="O35" s="265">
        <v>421740</v>
      </c>
      <c r="P35" s="265">
        <v>638460</v>
      </c>
      <c r="Q35" s="265">
        <v>1086660</v>
      </c>
      <c r="R35" s="266">
        <v>528660</v>
      </c>
      <c r="S35" s="265">
        <v>599340</v>
      </c>
      <c r="T35" s="265">
        <v>304920</v>
      </c>
      <c r="U35" s="264">
        <f t="shared" si="3"/>
        <v>5994960</v>
      </c>
    </row>
    <row r="36" spans="1:21">
      <c r="A36" s="277">
        <v>9</v>
      </c>
      <c r="B36" s="263" t="s">
        <v>416</v>
      </c>
      <c r="C36" s="263" t="s">
        <v>418</v>
      </c>
      <c r="D36" s="263" t="s">
        <v>415</v>
      </c>
      <c r="E36" s="263">
        <v>33</v>
      </c>
      <c r="F36" s="264">
        <v>1200</v>
      </c>
      <c r="G36" s="271"/>
      <c r="H36" s="264">
        <f t="shared" si="4"/>
        <v>1200</v>
      </c>
      <c r="I36" s="265">
        <v>419220</v>
      </c>
      <c r="J36" s="265">
        <v>403560</v>
      </c>
      <c r="K36" s="265">
        <v>381740</v>
      </c>
      <c r="L36" s="265">
        <v>0</v>
      </c>
      <c r="M36" s="265">
        <v>0</v>
      </c>
      <c r="N36" s="265">
        <v>0</v>
      </c>
      <c r="O36" s="265">
        <v>0</v>
      </c>
      <c r="P36" s="254">
        <v>0</v>
      </c>
      <c r="Q36" s="265">
        <v>0</v>
      </c>
      <c r="R36" s="265">
        <v>0</v>
      </c>
      <c r="S36" s="265">
        <v>0</v>
      </c>
      <c r="T36" s="265">
        <v>0</v>
      </c>
      <c r="U36" s="264">
        <f t="shared" si="3"/>
        <v>1204520</v>
      </c>
    </row>
    <row r="37" spans="1:21">
      <c r="A37" s="277">
        <v>10</v>
      </c>
      <c r="B37" s="263" t="s">
        <v>419</v>
      </c>
      <c r="C37" s="263" t="s">
        <v>420</v>
      </c>
      <c r="D37" s="263" t="s">
        <v>383</v>
      </c>
      <c r="E37" s="263">
        <v>33</v>
      </c>
      <c r="F37" s="264">
        <v>4000</v>
      </c>
      <c r="G37" s="271"/>
      <c r="H37" s="264">
        <f t="shared" si="4"/>
        <v>4000</v>
      </c>
      <c r="I37" s="265">
        <v>1733760</v>
      </c>
      <c r="J37" s="265">
        <v>1745880</v>
      </c>
      <c r="K37" s="265">
        <v>1767960</v>
      </c>
      <c r="L37" s="265">
        <v>1399860</v>
      </c>
      <c r="M37" s="265">
        <v>1735140</v>
      </c>
      <c r="N37" s="265">
        <v>1780140</v>
      </c>
      <c r="O37" s="265">
        <v>1761000</v>
      </c>
      <c r="P37" s="265">
        <v>1639800</v>
      </c>
      <c r="Q37" s="265">
        <v>1740180</v>
      </c>
      <c r="R37" s="265">
        <v>1931700</v>
      </c>
      <c r="S37" s="265">
        <v>1532460</v>
      </c>
      <c r="T37" s="265">
        <v>1945260</v>
      </c>
      <c r="U37" s="264">
        <f t="shared" si="3"/>
        <v>20713140</v>
      </c>
    </row>
    <row r="38" spans="1:21" s="261" customFormat="1">
      <c r="A38" s="277">
        <v>11</v>
      </c>
      <c r="B38" s="263" t="s">
        <v>397</v>
      </c>
      <c r="C38" s="263" t="s">
        <v>421</v>
      </c>
      <c r="D38" s="263" t="s">
        <v>383</v>
      </c>
      <c r="E38" s="263">
        <v>33</v>
      </c>
      <c r="F38" s="264">
        <v>4000</v>
      </c>
      <c r="G38" s="271"/>
      <c r="H38" s="264">
        <f t="shared" si="4"/>
        <v>4000</v>
      </c>
      <c r="I38" s="265">
        <v>1594920</v>
      </c>
      <c r="J38" s="265">
        <v>1521480</v>
      </c>
      <c r="K38" s="265">
        <v>1427760</v>
      </c>
      <c r="L38" s="265">
        <v>1102440</v>
      </c>
      <c r="M38" s="265">
        <v>1291560</v>
      </c>
      <c r="N38" s="265">
        <v>1513560</v>
      </c>
      <c r="O38" s="265">
        <v>1253280</v>
      </c>
      <c r="P38" s="265">
        <v>1501680</v>
      </c>
      <c r="Q38" s="265">
        <v>980040</v>
      </c>
      <c r="R38" s="265">
        <v>2016000</v>
      </c>
      <c r="S38" s="265">
        <v>668520</v>
      </c>
      <c r="T38" s="265">
        <v>1764360</v>
      </c>
      <c r="U38" s="264">
        <f t="shared" si="3"/>
        <v>16635600</v>
      </c>
    </row>
    <row r="39" spans="1:21">
      <c r="A39" s="270"/>
      <c r="B39" s="270"/>
      <c r="C39" s="270"/>
      <c r="D39" s="263"/>
      <c r="E39" s="270"/>
      <c r="F39" s="271"/>
      <c r="G39" s="271"/>
      <c r="H39" s="271"/>
      <c r="I39" s="272"/>
      <c r="J39" s="272"/>
      <c r="K39" s="272"/>
      <c r="L39" s="272"/>
      <c r="M39" s="272"/>
      <c r="N39" s="272"/>
      <c r="O39" s="272"/>
      <c r="P39" s="272"/>
      <c r="Q39" s="272"/>
      <c r="R39" s="272"/>
      <c r="S39" s="272"/>
      <c r="T39" s="272"/>
      <c r="U39" s="272"/>
    </row>
    <row r="40" spans="1:21">
      <c r="A40" s="258" t="s">
        <v>402</v>
      </c>
      <c r="B40" s="259" t="s">
        <v>403</v>
      </c>
      <c r="C40" s="259"/>
      <c r="D40" s="259"/>
      <c r="E40" s="259"/>
      <c r="F40" s="268"/>
      <c r="G40" s="268"/>
      <c r="H40" s="268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</row>
    <row r="41" spans="1:21">
      <c r="A41" s="262">
        <v>1</v>
      </c>
      <c r="B41" s="270"/>
      <c r="C41" s="263"/>
      <c r="D41" s="263"/>
      <c r="E41" s="270"/>
      <c r="F41" s="271"/>
      <c r="G41" s="271"/>
      <c r="H41" s="271"/>
      <c r="I41" s="272"/>
      <c r="J41" s="272"/>
      <c r="K41" s="272"/>
      <c r="L41" s="272"/>
      <c r="M41" s="272"/>
      <c r="N41" s="272"/>
      <c r="O41" s="272"/>
      <c r="P41" s="272"/>
      <c r="Q41" s="272"/>
      <c r="R41" s="272"/>
      <c r="S41" s="272"/>
      <c r="T41" s="272"/>
      <c r="U41" s="272"/>
    </row>
    <row r="42" spans="1:21">
      <c r="A42" s="262">
        <v>2</v>
      </c>
      <c r="B42" s="270"/>
      <c r="C42" s="263"/>
      <c r="D42" s="263"/>
      <c r="E42" s="270"/>
      <c r="F42" s="271"/>
      <c r="G42" s="271"/>
      <c r="H42" s="271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</row>
    <row r="43" spans="1:21">
      <c r="A43" s="262">
        <v>3</v>
      </c>
      <c r="B43" s="270"/>
      <c r="C43" s="263"/>
      <c r="D43" s="263"/>
      <c r="E43" s="270"/>
      <c r="F43" s="271"/>
      <c r="G43" s="271"/>
      <c r="H43" s="271"/>
      <c r="I43" s="272"/>
      <c r="J43" s="272"/>
      <c r="K43" s="272"/>
      <c r="L43" s="272"/>
      <c r="M43" s="272"/>
      <c r="N43" s="272"/>
      <c r="O43" s="272"/>
      <c r="P43" s="272"/>
      <c r="Q43" s="272"/>
      <c r="R43" s="272"/>
      <c r="S43" s="272"/>
      <c r="T43" s="272"/>
      <c r="U43" s="272"/>
    </row>
    <row r="44" spans="1:21">
      <c r="A44" s="270"/>
      <c r="B44" s="270"/>
      <c r="C44" s="263"/>
      <c r="D44" s="259" t="s">
        <v>422</v>
      </c>
      <c r="E44" s="270"/>
      <c r="F44" s="271"/>
      <c r="G44" s="271"/>
      <c r="H44" s="268">
        <f>SUM(H28:H43)</f>
        <v>37611</v>
      </c>
      <c r="I44" s="268">
        <f t="shared" ref="I44:U44" si="5">SUM(I28:I43)</f>
        <v>6296020</v>
      </c>
      <c r="J44" s="268">
        <f t="shared" si="5"/>
        <v>5688681</v>
      </c>
      <c r="K44" s="268">
        <f t="shared" si="5"/>
        <v>5909566</v>
      </c>
      <c r="L44" s="268">
        <f t="shared" si="5"/>
        <v>4356158</v>
      </c>
      <c r="M44" s="268">
        <f t="shared" si="5"/>
        <v>4881805</v>
      </c>
      <c r="N44" s="268">
        <f t="shared" si="5"/>
        <v>5351430</v>
      </c>
      <c r="O44" s="268">
        <f t="shared" si="5"/>
        <v>5439987</v>
      </c>
      <c r="P44" s="268">
        <f t="shared" si="5"/>
        <v>6375608</v>
      </c>
      <c r="Q44" s="268">
        <f t="shared" si="5"/>
        <v>6857361</v>
      </c>
      <c r="R44" s="268">
        <f t="shared" si="5"/>
        <v>7253570</v>
      </c>
      <c r="S44" s="268">
        <f t="shared" si="5"/>
        <v>5505249</v>
      </c>
      <c r="T44" s="268">
        <f t="shared" si="5"/>
        <v>7760552</v>
      </c>
      <c r="U44" s="268">
        <f t="shared" si="5"/>
        <v>71675987</v>
      </c>
    </row>
    <row r="45" spans="1:21">
      <c r="A45" s="280"/>
      <c r="B45" s="280"/>
      <c r="C45" s="280"/>
      <c r="D45" s="280" t="s">
        <v>423</v>
      </c>
      <c r="E45" s="280"/>
      <c r="F45" s="281"/>
      <c r="G45" s="281"/>
      <c r="H45" s="281">
        <f t="shared" ref="H45:U45" si="6">H26+H44</f>
        <v>167534</v>
      </c>
      <c r="I45" s="281">
        <f t="shared" si="6"/>
        <v>27195540</v>
      </c>
      <c r="J45" s="281">
        <f t="shared" si="6"/>
        <v>33629079</v>
      </c>
      <c r="K45" s="281">
        <f t="shared" si="6"/>
        <v>35250260</v>
      </c>
      <c r="L45" s="281">
        <f t="shared" si="6"/>
        <v>35725534</v>
      </c>
      <c r="M45" s="281">
        <f t="shared" si="6"/>
        <v>29012320</v>
      </c>
      <c r="N45" s="281">
        <f t="shared" si="6"/>
        <v>30320002</v>
      </c>
      <c r="O45" s="281">
        <f t="shared" si="6"/>
        <v>33303447</v>
      </c>
      <c r="P45" s="281">
        <f t="shared" si="6"/>
        <v>34125895</v>
      </c>
      <c r="Q45" s="281">
        <f t="shared" si="6"/>
        <v>37307468</v>
      </c>
      <c r="R45" s="281">
        <f t="shared" si="6"/>
        <v>37379670</v>
      </c>
      <c r="S45" s="281">
        <f t="shared" si="6"/>
        <v>33608396</v>
      </c>
      <c r="T45" s="281">
        <f t="shared" si="6"/>
        <v>40657282</v>
      </c>
      <c r="U45" s="281">
        <f t="shared" si="6"/>
        <v>407514893</v>
      </c>
    </row>
  </sheetData>
  <mergeCells count="10">
    <mergeCell ref="A3:U3"/>
    <mergeCell ref="A4:A5"/>
    <mergeCell ref="B4:B5"/>
    <mergeCell ref="C4:C5"/>
    <mergeCell ref="D4:D5"/>
    <mergeCell ref="E4:E5"/>
    <mergeCell ref="F4:F5"/>
    <mergeCell ref="G4:G5"/>
    <mergeCell ref="H4:H5"/>
    <mergeCell ref="I4:U4"/>
  </mergeCells>
  <pageMargins left="0.28999999999999998" right="0.33" top="0.75" bottom="0.75" header="0.3" footer="0.3"/>
  <pageSetup paperSize="9" scale="5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3"/>
  <sheetViews>
    <sheetView topLeftCell="A79" workbookViewId="0">
      <selection activeCell="D83" sqref="D83"/>
    </sheetView>
  </sheetViews>
  <sheetFormatPr defaultRowHeight="15"/>
  <cols>
    <col min="1" max="1" width="7.140625" customWidth="1"/>
    <col min="2" max="2" width="21.5703125" customWidth="1"/>
    <col min="3" max="3" width="23.85546875" customWidth="1"/>
    <col min="4" max="4" width="28.42578125" customWidth="1"/>
    <col min="5" max="5" width="17.7109375" customWidth="1"/>
  </cols>
  <sheetData>
    <row r="1" spans="1:5" ht="18.75">
      <c r="A1" s="314" t="s">
        <v>424</v>
      </c>
      <c r="B1" s="315"/>
      <c r="C1" s="315"/>
      <c r="D1" s="315"/>
      <c r="E1" s="316"/>
    </row>
    <row r="2" spans="1:5">
      <c r="A2" s="240" t="s">
        <v>243</v>
      </c>
      <c r="B2" s="240" t="s">
        <v>244</v>
      </c>
      <c r="C2" s="240" t="s">
        <v>245</v>
      </c>
      <c r="D2" s="241" t="s">
        <v>246</v>
      </c>
      <c r="E2" s="241" t="s">
        <v>247</v>
      </c>
    </row>
    <row r="3" spans="1:5" ht="44.25" customHeight="1">
      <c r="A3" s="283">
        <v>1</v>
      </c>
      <c r="B3" s="242" t="s">
        <v>248</v>
      </c>
      <c r="C3" s="242" t="s">
        <v>249</v>
      </c>
      <c r="D3" s="242" t="s">
        <v>250</v>
      </c>
      <c r="E3" s="242" t="s">
        <v>251</v>
      </c>
    </row>
    <row r="4" spans="1:5" ht="48" customHeight="1">
      <c r="A4" s="283">
        <v>2</v>
      </c>
      <c r="B4" s="242" t="s">
        <v>252</v>
      </c>
      <c r="C4" s="242" t="s">
        <v>249</v>
      </c>
      <c r="D4" s="242" t="s">
        <v>250</v>
      </c>
      <c r="E4" s="242" t="s">
        <v>251</v>
      </c>
    </row>
    <row r="5" spans="1:5" ht="41.25" customHeight="1">
      <c r="A5" s="283">
        <v>3</v>
      </c>
      <c r="B5" s="242" t="s">
        <v>253</v>
      </c>
      <c r="C5" s="242" t="s">
        <v>249</v>
      </c>
      <c r="D5" s="242" t="s">
        <v>250</v>
      </c>
      <c r="E5" s="242" t="s">
        <v>251</v>
      </c>
    </row>
    <row r="6" spans="1:5" ht="43.5" customHeight="1">
      <c r="A6" s="283">
        <v>4</v>
      </c>
      <c r="B6" s="242" t="s">
        <v>254</v>
      </c>
      <c r="C6" s="242" t="s">
        <v>249</v>
      </c>
      <c r="D6" s="242" t="s">
        <v>250</v>
      </c>
      <c r="E6" s="242" t="s">
        <v>251</v>
      </c>
    </row>
    <row r="7" spans="1:5" ht="42.75" customHeight="1">
      <c r="A7" s="283">
        <v>5</v>
      </c>
      <c r="B7" s="242" t="s">
        <v>255</v>
      </c>
      <c r="C7" s="242" t="s">
        <v>249</v>
      </c>
      <c r="D7" s="242" t="s">
        <v>250</v>
      </c>
      <c r="E7" s="242" t="s">
        <v>251</v>
      </c>
    </row>
    <row r="8" spans="1:5" ht="39">
      <c r="A8" s="283">
        <v>6</v>
      </c>
      <c r="B8" s="242" t="s">
        <v>256</v>
      </c>
      <c r="C8" s="242" t="s">
        <v>249</v>
      </c>
      <c r="D8" s="242" t="s">
        <v>250</v>
      </c>
      <c r="E8" s="242" t="s">
        <v>251</v>
      </c>
    </row>
    <row r="9" spans="1:5" ht="51.75">
      <c r="A9" s="283">
        <v>7</v>
      </c>
      <c r="B9" s="242" t="s">
        <v>257</v>
      </c>
      <c r="C9" s="242" t="s">
        <v>249</v>
      </c>
      <c r="D9" s="242" t="s">
        <v>250</v>
      </c>
      <c r="E9" s="242" t="s">
        <v>251</v>
      </c>
    </row>
    <row r="10" spans="1:5" ht="39">
      <c r="A10" s="283">
        <v>8</v>
      </c>
      <c r="B10" s="242" t="s">
        <v>258</v>
      </c>
      <c r="C10" s="242" t="s">
        <v>249</v>
      </c>
      <c r="D10" s="242" t="s">
        <v>250</v>
      </c>
      <c r="E10" s="242" t="s">
        <v>251</v>
      </c>
    </row>
    <row r="11" spans="1:5" ht="39">
      <c r="A11" s="283">
        <v>9</v>
      </c>
      <c r="B11" s="242" t="s">
        <v>259</v>
      </c>
      <c r="C11" s="242" t="s">
        <v>249</v>
      </c>
      <c r="D11" s="242" t="s">
        <v>250</v>
      </c>
      <c r="E11" s="242" t="s">
        <v>251</v>
      </c>
    </row>
    <row r="12" spans="1:5" ht="39">
      <c r="A12" s="283">
        <v>10</v>
      </c>
      <c r="B12" s="242" t="s">
        <v>260</v>
      </c>
      <c r="C12" s="242" t="s">
        <v>249</v>
      </c>
      <c r="D12" s="242" t="s">
        <v>250</v>
      </c>
      <c r="E12" s="242" t="s">
        <v>251</v>
      </c>
    </row>
    <row r="13" spans="1:5" ht="39">
      <c r="A13" s="283">
        <v>11</v>
      </c>
      <c r="B13" s="242" t="s">
        <v>261</v>
      </c>
      <c r="C13" s="242" t="s">
        <v>249</v>
      </c>
      <c r="D13" s="242" t="s">
        <v>250</v>
      </c>
      <c r="E13" s="242" t="s">
        <v>251</v>
      </c>
    </row>
    <row r="14" spans="1:5" ht="39">
      <c r="A14" s="283">
        <v>12</v>
      </c>
      <c r="B14" s="242" t="s">
        <v>262</v>
      </c>
      <c r="C14" s="242" t="s">
        <v>249</v>
      </c>
      <c r="D14" s="242" t="s">
        <v>250</v>
      </c>
      <c r="E14" s="242" t="s">
        <v>251</v>
      </c>
    </row>
    <row r="15" spans="1:5" ht="51.75">
      <c r="A15" s="283">
        <v>13</v>
      </c>
      <c r="B15" s="242" t="s">
        <v>263</v>
      </c>
      <c r="C15" s="242" t="s">
        <v>249</v>
      </c>
      <c r="D15" s="242" t="s">
        <v>250</v>
      </c>
      <c r="E15" s="242" t="s">
        <v>251</v>
      </c>
    </row>
    <row r="16" spans="1:5" ht="51.75">
      <c r="A16" s="283">
        <v>14</v>
      </c>
      <c r="B16" s="242" t="s">
        <v>264</v>
      </c>
      <c r="C16" s="242" t="s">
        <v>249</v>
      </c>
      <c r="D16" s="242" t="s">
        <v>250</v>
      </c>
      <c r="E16" s="242" t="s">
        <v>251</v>
      </c>
    </row>
    <row r="17" spans="1:5" ht="51.75">
      <c r="A17" s="283">
        <v>15</v>
      </c>
      <c r="B17" s="242" t="s">
        <v>265</v>
      </c>
      <c r="C17" s="242" t="s">
        <v>249</v>
      </c>
      <c r="D17" s="242" t="s">
        <v>250</v>
      </c>
      <c r="E17" s="242" t="s">
        <v>251</v>
      </c>
    </row>
    <row r="18" spans="1:5" ht="51.75">
      <c r="A18" s="283">
        <v>16</v>
      </c>
      <c r="B18" s="242" t="s">
        <v>266</v>
      </c>
      <c r="C18" s="242" t="s">
        <v>267</v>
      </c>
      <c r="D18" s="242" t="s">
        <v>268</v>
      </c>
      <c r="E18" s="242" t="s">
        <v>269</v>
      </c>
    </row>
    <row r="19" spans="1:5" ht="39">
      <c r="A19" s="283">
        <v>17</v>
      </c>
      <c r="B19" s="242" t="s">
        <v>270</v>
      </c>
      <c r="C19" s="242" t="s">
        <v>267</v>
      </c>
      <c r="D19" s="242" t="s">
        <v>268</v>
      </c>
      <c r="E19" s="242" t="s">
        <v>269</v>
      </c>
    </row>
    <row r="20" spans="1:5" ht="51.75">
      <c r="A20" s="283">
        <v>18</v>
      </c>
      <c r="B20" s="242" t="s">
        <v>271</v>
      </c>
      <c r="C20" s="242" t="s">
        <v>272</v>
      </c>
      <c r="D20" s="242" t="s">
        <v>273</v>
      </c>
      <c r="E20" s="242" t="s">
        <v>274</v>
      </c>
    </row>
    <row r="21" spans="1:5" ht="39">
      <c r="A21" s="283">
        <v>19</v>
      </c>
      <c r="B21" s="242" t="s">
        <v>275</v>
      </c>
      <c r="C21" s="242" t="s">
        <v>272</v>
      </c>
      <c r="D21" s="242" t="s">
        <v>273</v>
      </c>
      <c r="E21" s="242" t="s">
        <v>274</v>
      </c>
    </row>
    <row r="22" spans="1:5" ht="51.75">
      <c r="A22" s="283">
        <v>20</v>
      </c>
      <c r="B22" s="242" t="s">
        <v>276</v>
      </c>
      <c r="C22" s="242" t="s">
        <v>272</v>
      </c>
      <c r="D22" s="242" t="s">
        <v>273</v>
      </c>
      <c r="E22" s="242" t="s">
        <v>274</v>
      </c>
    </row>
    <row r="23" spans="1:5" ht="51.75">
      <c r="A23" s="283">
        <v>21</v>
      </c>
      <c r="B23" s="242" t="s">
        <v>277</v>
      </c>
      <c r="C23" s="242" t="s">
        <v>272</v>
      </c>
      <c r="D23" s="242" t="s">
        <v>273</v>
      </c>
      <c r="E23" s="242" t="s">
        <v>274</v>
      </c>
    </row>
    <row r="24" spans="1:5" ht="64.5">
      <c r="A24" s="283">
        <v>22</v>
      </c>
      <c r="B24" s="242" t="s">
        <v>278</v>
      </c>
      <c r="C24" s="242" t="s">
        <v>279</v>
      </c>
      <c r="D24" s="242" t="s">
        <v>280</v>
      </c>
      <c r="E24" s="242" t="s">
        <v>281</v>
      </c>
    </row>
    <row r="25" spans="1:5" ht="77.25">
      <c r="A25" s="283">
        <v>23</v>
      </c>
      <c r="B25" s="242" t="s">
        <v>271</v>
      </c>
      <c r="C25" s="242" t="s">
        <v>282</v>
      </c>
      <c r="D25" s="242" t="s">
        <v>283</v>
      </c>
      <c r="E25" s="242" t="s">
        <v>281</v>
      </c>
    </row>
    <row r="26" spans="1:5" ht="77.25">
      <c r="A26" s="283">
        <v>24</v>
      </c>
      <c r="B26" s="242" t="s">
        <v>252</v>
      </c>
      <c r="C26" s="242" t="s">
        <v>282</v>
      </c>
      <c r="D26" s="242" t="s">
        <v>283</v>
      </c>
      <c r="E26" s="242" t="s">
        <v>281</v>
      </c>
    </row>
    <row r="27" spans="1:5" ht="51.75">
      <c r="A27" s="283">
        <v>25</v>
      </c>
      <c r="B27" s="242" t="s">
        <v>284</v>
      </c>
      <c r="C27" s="242" t="s">
        <v>285</v>
      </c>
      <c r="D27" s="242" t="s">
        <v>286</v>
      </c>
      <c r="E27" s="242" t="s">
        <v>287</v>
      </c>
    </row>
    <row r="28" spans="1:5" ht="39">
      <c r="A28" s="283">
        <v>26</v>
      </c>
      <c r="B28" s="242" t="s">
        <v>253</v>
      </c>
      <c r="C28" s="242" t="s">
        <v>279</v>
      </c>
      <c r="D28" s="242" t="s">
        <v>286</v>
      </c>
      <c r="E28" s="242" t="s">
        <v>288</v>
      </c>
    </row>
    <row r="29" spans="1:5" ht="51.75">
      <c r="A29" s="283">
        <v>27</v>
      </c>
      <c r="B29" s="242" t="s">
        <v>289</v>
      </c>
      <c r="C29" s="242" t="s">
        <v>290</v>
      </c>
      <c r="D29" s="242" t="s">
        <v>291</v>
      </c>
      <c r="E29" s="242" t="s">
        <v>292</v>
      </c>
    </row>
    <row r="30" spans="1:5" ht="39">
      <c r="A30" s="283">
        <v>28</v>
      </c>
      <c r="B30" s="242" t="s">
        <v>293</v>
      </c>
      <c r="C30" s="242" t="s">
        <v>285</v>
      </c>
      <c r="D30" s="242" t="s">
        <v>294</v>
      </c>
      <c r="E30" s="242" t="s">
        <v>295</v>
      </c>
    </row>
    <row r="31" spans="1:5" ht="39">
      <c r="A31" s="283">
        <v>29</v>
      </c>
      <c r="B31" s="242" t="s">
        <v>296</v>
      </c>
      <c r="C31" s="242" t="s">
        <v>285</v>
      </c>
      <c r="D31" s="242" t="s">
        <v>294</v>
      </c>
      <c r="E31" s="242" t="s">
        <v>295</v>
      </c>
    </row>
    <row r="32" spans="1:5" ht="39">
      <c r="A32" s="283">
        <v>30</v>
      </c>
      <c r="B32" s="242" t="s">
        <v>297</v>
      </c>
      <c r="C32" s="242" t="s">
        <v>298</v>
      </c>
      <c r="D32" s="242" t="s">
        <v>294</v>
      </c>
      <c r="E32" s="242" t="s">
        <v>299</v>
      </c>
    </row>
    <row r="33" spans="1:5" ht="39">
      <c r="A33" s="283">
        <v>31</v>
      </c>
      <c r="B33" s="242" t="s">
        <v>300</v>
      </c>
      <c r="C33" s="242" t="s">
        <v>298</v>
      </c>
      <c r="D33" s="242" t="s">
        <v>294</v>
      </c>
      <c r="E33" s="242" t="s">
        <v>299</v>
      </c>
    </row>
    <row r="34" spans="1:5" ht="39">
      <c r="A34" s="283">
        <v>32</v>
      </c>
      <c r="B34" s="242" t="s">
        <v>301</v>
      </c>
      <c r="C34" s="242" t="s">
        <v>302</v>
      </c>
      <c r="D34" s="242" t="s">
        <v>303</v>
      </c>
      <c r="E34" s="242" t="s">
        <v>304</v>
      </c>
    </row>
    <row r="35" spans="1:5" ht="39">
      <c r="A35" s="283">
        <v>33</v>
      </c>
      <c r="B35" s="242" t="s">
        <v>305</v>
      </c>
      <c r="C35" s="242" t="s">
        <v>302</v>
      </c>
      <c r="D35" s="242" t="s">
        <v>303</v>
      </c>
      <c r="E35" s="242" t="s">
        <v>304</v>
      </c>
    </row>
    <row r="36" spans="1:5" ht="39">
      <c r="A36" s="283">
        <v>34</v>
      </c>
      <c r="B36" s="242" t="s">
        <v>306</v>
      </c>
      <c r="C36" s="242" t="s">
        <v>302</v>
      </c>
      <c r="D36" s="242" t="s">
        <v>303</v>
      </c>
      <c r="E36" s="242" t="s">
        <v>304</v>
      </c>
    </row>
    <row r="37" spans="1:5" ht="39">
      <c r="A37" s="283">
        <v>35</v>
      </c>
      <c r="B37" s="242" t="s">
        <v>307</v>
      </c>
      <c r="C37" s="242" t="s">
        <v>302</v>
      </c>
      <c r="D37" s="242" t="s">
        <v>303</v>
      </c>
      <c r="E37" s="242" t="s">
        <v>304</v>
      </c>
    </row>
    <row r="38" spans="1:5" ht="39">
      <c r="A38" s="283">
        <v>36</v>
      </c>
      <c r="B38" s="242" t="s">
        <v>308</v>
      </c>
      <c r="C38" s="242" t="s">
        <v>302</v>
      </c>
      <c r="D38" s="242" t="s">
        <v>303</v>
      </c>
      <c r="E38" s="242" t="s">
        <v>304</v>
      </c>
    </row>
    <row r="39" spans="1:5" ht="39">
      <c r="A39" s="283">
        <v>37</v>
      </c>
      <c r="B39" s="242" t="s">
        <v>309</v>
      </c>
      <c r="C39" s="242" t="s">
        <v>302</v>
      </c>
      <c r="D39" s="242" t="s">
        <v>303</v>
      </c>
      <c r="E39" s="242" t="s">
        <v>304</v>
      </c>
    </row>
    <row r="40" spans="1:5" ht="39">
      <c r="A40" s="283">
        <v>38</v>
      </c>
      <c r="B40" s="242" t="s">
        <v>310</v>
      </c>
      <c r="C40" s="242" t="s">
        <v>302</v>
      </c>
      <c r="D40" s="242" t="s">
        <v>303</v>
      </c>
      <c r="E40" s="242" t="s">
        <v>304</v>
      </c>
    </row>
    <row r="41" spans="1:5" ht="39">
      <c r="A41" s="283">
        <v>39</v>
      </c>
      <c r="B41" s="242" t="s">
        <v>311</v>
      </c>
      <c r="C41" s="242" t="s">
        <v>302</v>
      </c>
      <c r="D41" s="242" t="s">
        <v>303</v>
      </c>
      <c r="E41" s="242" t="s">
        <v>304</v>
      </c>
    </row>
    <row r="42" spans="1:5" ht="39">
      <c r="A42" s="283">
        <v>40</v>
      </c>
      <c r="B42" s="242" t="s">
        <v>312</v>
      </c>
      <c r="C42" s="242" t="s">
        <v>302</v>
      </c>
      <c r="D42" s="242" t="s">
        <v>303</v>
      </c>
      <c r="E42" s="242" t="s">
        <v>304</v>
      </c>
    </row>
    <row r="43" spans="1:5" ht="39">
      <c r="A43" s="283">
        <v>41</v>
      </c>
      <c r="B43" s="242" t="s">
        <v>313</v>
      </c>
      <c r="C43" s="242" t="s">
        <v>302</v>
      </c>
      <c r="D43" s="242" t="s">
        <v>303</v>
      </c>
      <c r="E43" s="242" t="s">
        <v>304</v>
      </c>
    </row>
    <row r="44" spans="1:5" ht="39">
      <c r="A44" s="283">
        <v>42</v>
      </c>
      <c r="B44" s="242" t="s">
        <v>314</v>
      </c>
      <c r="C44" s="242" t="s">
        <v>302</v>
      </c>
      <c r="D44" s="242" t="s">
        <v>303</v>
      </c>
      <c r="E44" s="242" t="s">
        <v>304</v>
      </c>
    </row>
    <row r="45" spans="1:5" ht="39">
      <c r="A45" s="283">
        <v>43</v>
      </c>
      <c r="B45" s="242" t="s">
        <v>315</v>
      </c>
      <c r="C45" s="242" t="s">
        <v>302</v>
      </c>
      <c r="D45" s="242" t="s">
        <v>303</v>
      </c>
      <c r="E45" s="242" t="s">
        <v>304</v>
      </c>
    </row>
    <row r="46" spans="1:5" ht="39">
      <c r="A46" s="283">
        <v>44</v>
      </c>
      <c r="B46" s="242" t="s">
        <v>316</v>
      </c>
      <c r="C46" s="242" t="s">
        <v>302</v>
      </c>
      <c r="D46" s="242" t="s">
        <v>303</v>
      </c>
      <c r="E46" s="242" t="s">
        <v>304</v>
      </c>
    </row>
    <row r="47" spans="1:5" ht="39">
      <c r="A47" s="283">
        <v>45</v>
      </c>
      <c r="B47" s="242" t="s">
        <v>317</v>
      </c>
      <c r="C47" s="242" t="s">
        <v>302</v>
      </c>
      <c r="D47" s="242" t="s">
        <v>303</v>
      </c>
      <c r="E47" s="242" t="s">
        <v>304</v>
      </c>
    </row>
    <row r="48" spans="1:5" ht="39">
      <c r="A48" s="283">
        <v>46</v>
      </c>
      <c r="B48" s="242" t="s">
        <v>318</v>
      </c>
      <c r="C48" s="242" t="s">
        <v>302</v>
      </c>
      <c r="D48" s="242" t="s">
        <v>303</v>
      </c>
      <c r="E48" s="242" t="s">
        <v>304</v>
      </c>
    </row>
    <row r="49" spans="1:5" ht="51.75">
      <c r="A49" s="283">
        <v>47</v>
      </c>
      <c r="B49" s="242" t="s">
        <v>319</v>
      </c>
      <c r="C49" s="242" t="s">
        <v>302</v>
      </c>
      <c r="D49" s="242" t="s">
        <v>303</v>
      </c>
      <c r="E49" s="242" t="s">
        <v>320</v>
      </c>
    </row>
    <row r="50" spans="1:5" ht="51.75">
      <c r="A50" s="283">
        <v>48</v>
      </c>
      <c r="B50" s="242" t="s">
        <v>321</v>
      </c>
      <c r="C50" s="242" t="s">
        <v>302</v>
      </c>
      <c r="D50" s="242" t="s">
        <v>303</v>
      </c>
      <c r="E50" s="242" t="s">
        <v>320</v>
      </c>
    </row>
    <row r="51" spans="1:5" ht="39">
      <c r="A51" s="283">
        <v>49</v>
      </c>
      <c r="B51" s="242" t="s">
        <v>289</v>
      </c>
      <c r="C51" s="242" t="s">
        <v>302</v>
      </c>
      <c r="D51" s="242" t="s">
        <v>303</v>
      </c>
      <c r="E51" s="242" t="s">
        <v>320</v>
      </c>
    </row>
    <row r="52" spans="1:5" ht="39">
      <c r="A52" s="283">
        <v>50</v>
      </c>
      <c r="B52" s="242" t="s">
        <v>322</v>
      </c>
      <c r="C52" s="242" t="s">
        <v>302</v>
      </c>
      <c r="D52" s="242" t="s">
        <v>303</v>
      </c>
      <c r="E52" s="242" t="s">
        <v>320</v>
      </c>
    </row>
    <row r="53" spans="1:5" ht="39">
      <c r="A53" s="283">
        <v>51</v>
      </c>
      <c r="B53" s="242" t="s">
        <v>323</v>
      </c>
      <c r="C53" s="242" t="s">
        <v>302</v>
      </c>
      <c r="D53" s="242" t="s">
        <v>303</v>
      </c>
      <c r="E53" s="242" t="s">
        <v>320</v>
      </c>
    </row>
    <row r="54" spans="1:5" ht="39">
      <c r="A54" s="283">
        <v>52</v>
      </c>
      <c r="B54" s="242" t="s">
        <v>324</v>
      </c>
      <c r="C54" s="242" t="s">
        <v>302</v>
      </c>
      <c r="D54" s="242" t="s">
        <v>303</v>
      </c>
      <c r="E54" s="242" t="s">
        <v>320</v>
      </c>
    </row>
    <row r="55" spans="1:5" ht="39">
      <c r="A55" s="283">
        <v>53</v>
      </c>
      <c r="B55" s="242" t="s">
        <v>325</v>
      </c>
      <c r="C55" s="242" t="s">
        <v>302</v>
      </c>
      <c r="D55" s="242" t="s">
        <v>303</v>
      </c>
      <c r="E55" s="242" t="s">
        <v>320</v>
      </c>
    </row>
    <row r="56" spans="1:5" ht="39">
      <c r="A56" s="283">
        <v>54</v>
      </c>
      <c r="B56" s="242" t="s">
        <v>326</v>
      </c>
      <c r="C56" s="242" t="s">
        <v>302</v>
      </c>
      <c r="D56" s="242" t="s">
        <v>303</v>
      </c>
      <c r="E56" s="242" t="s">
        <v>320</v>
      </c>
    </row>
    <row r="57" spans="1:5" ht="39">
      <c r="A57" s="283">
        <v>55</v>
      </c>
      <c r="B57" s="242" t="s">
        <v>327</v>
      </c>
      <c r="C57" s="242" t="s">
        <v>302</v>
      </c>
      <c r="D57" s="242" t="s">
        <v>303</v>
      </c>
      <c r="E57" s="242" t="s">
        <v>320</v>
      </c>
    </row>
    <row r="58" spans="1:5" ht="39">
      <c r="A58" s="283">
        <v>56</v>
      </c>
      <c r="B58" s="242" t="s">
        <v>328</v>
      </c>
      <c r="C58" s="242" t="s">
        <v>302</v>
      </c>
      <c r="D58" s="242" t="s">
        <v>303</v>
      </c>
      <c r="E58" s="242" t="s">
        <v>320</v>
      </c>
    </row>
    <row r="59" spans="1:5" ht="39">
      <c r="A59" s="283">
        <v>57</v>
      </c>
      <c r="B59" s="242" t="s">
        <v>329</v>
      </c>
      <c r="C59" s="242" t="s">
        <v>302</v>
      </c>
      <c r="D59" s="242" t="s">
        <v>303</v>
      </c>
      <c r="E59" s="242" t="s">
        <v>320</v>
      </c>
    </row>
    <row r="60" spans="1:5" ht="39">
      <c r="A60" s="283">
        <v>58</v>
      </c>
      <c r="B60" s="242" t="s">
        <v>330</v>
      </c>
      <c r="C60" s="242" t="s">
        <v>302</v>
      </c>
      <c r="D60" s="242" t="s">
        <v>303</v>
      </c>
      <c r="E60" s="242" t="s">
        <v>320</v>
      </c>
    </row>
    <row r="61" spans="1:5" ht="39">
      <c r="A61" s="283">
        <v>59</v>
      </c>
      <c r="B61" s="242" t="s">
        <v>331</v>
      </c>
      <c r="C61" s="242" t="s">
        <v>302</v>
      </c>
      <c r="D61" s="242" t="s">
        <v>303</v>
      </c>
      <c r="E61" s="242" t="s">
        <v>320</v>
      </c>
    </row>
    <row r="62" spans="1:5" ht="39">
      <c r="A62" s="283">
        <v>60</v>
      </c>
      <c r="B62" s="242" t="s">
        <v>332</v>
      </c>
      <c r="C62" s="242" t="s">
        <v>302</v>
      </c>
      <c r="D62" s="242" t="s">
        <v>303</v>
      </c>
      <c r="E62" s="242" t="s">
        <v>320</v>
      </c>
    </row>
    <row r="63" spans="1:5" ht="39">
      <c r="A63" s="283">
        <v>61</v>
      </c>
      <c r="B63" s="242" t="s">
        <v>333</v>
      </c>
      <c r="C63" s="242" t="s">
        <v>302</v>
      </c>
      <c r="D63" s="242" t="s">
        <v>303</v>
      </c>
      <c r="E63" s="242" t="s">
        <v>320</v>
      </c>
    </row>
    <row r="64" spans="1:5" ht="39">
      <c r="A64" s="283">
        <v>62</v>
      </c>
      <c r="B64" s="242" t="s">
        <v>334</v>
      </c>
      <c r="C64" s="242" t="s">
        <v>302</v>
      </c>
      <c r="D64" s="242" t="s">
        <v>303</v>
      </c>
      <c r="E64" s="242" t="s">
        <v>335</v>
      </c>
    </row>
    <row r="65" spans="1:5" ht="51.75">
      <c r="A65" s="283">
        <v>63</v>
      </c>
      <c r="B65" s="242" t="s">
        <v>336</v>
      </c>
      <c r="C65" s="242" t="s">
        <v>302</v>
      </c>
      <c r="D65" s="242" t="s">
        <v>303</v>
      </c>
      <c r="E65" s="242" t="s">
        <v>335</v>
      </c>
    </row>
    <row r="66" spans="1:5" ht="39">
      <c r="A66" s="283">
        <v>64</v>
      </c>
      <c r="B66" s="242" t="s">
        <v>337</v>
      </c>
      <c r="C66" s="242" t="s">
        <v>302</v>
      </c>
      <c r="D66" s="242" t="s">
        <v>303</v>
      </c>
      <c r="E66" s="242" t="s">
        <v>335</v>
      </c>
    </row>
    <row r="67" spans="1:5" ht="39">
      <c r="A67" s="283">
        <v>65</v>
      </c>
      <c r="B67" s="242" t="s">
        <v>338</v>
      </c>
      <c r="C67" s="242" t="s">
        <v>302</v>
      </c>
      <c r="D67" s="242" t="s">
        <v>303</v>
      </c>
      <c r="E67" s="242" t="s">
        <v>335</v>
      </c>
    </row>
    <row r="68" spans="1:5" ht="39">
      <c r="A68" s="283">
        <v>66</v>
      </c>
      <c r="B68" s="242" t="s">
        <v>339</v>
      </c>
      <c r="C68" s="242" t="s">
        <v>302</v>
      </c>
      <c r="D68" s="242" t="s">
        <v>303</v>
      </c>
      <c r="E68" s="242" t="s">
        <v>335</v>
      </c>
    </row>
    <row r="69" spans="1:5" ht="39">
      <c r="A69" s="283">
        <v>67</v>
      </c>
      <c r="B69" s="242" t="s">
        <v>340</v>
      </c>
      <c r="C69" s="242" t="s">
        <v>302</v>
      </c>
      <c r="D69" s="242" t="s">
        <v>303</v>
      </c>
      <c r="E69" s="242" t="s">
        <v>335</v>
      </c>
    </row>
    <row r="70" spans="1:5" ht="39">
      <c r="A70" s="283">
        <v>68</v>
      </c>
      <c r="B70" s="242" t="s">
        <v>341</v>
      </c>
      <c r="C70" s="242" t="s">
        <v>302</v>
      </c>
      <c r="D70" s="242" t="s">
        <v>303</v>
      </c>
      <c r="E70" s="242" t="s">
        <v>335</v>
      </c>
    </row>
    <row r="71" spans="1:5" ht="39">
      <c r="A71" s="283">
        <v>69</v>
      </c>
      <c r="B71" s="242" t="s">
        <v>342</v>
      </c>
      <c r="C71" s="242" t="s">
        <v>302</v>
      </c>
      <c r="D71" s="242" t="s">
        <v>303</v>
      </c>
      <c r="E71" s="242" t="s">
        <v>335</v>
      </c>
    </row>
    <row r="72" spans="1:5" ht="39">
      <c r="A72" s="283">
        <v>70</v>
      </c>
      <c r="B72" s="242" t="s">
        <v>343</v>
      </c>
      <c r="C72" s="242" t="s">
        <v>302</v>
      </c>
      <c r="D72" s="242" t="s">
        <v>303</v>
      </c>
      <c r="E72" s="242" t="s">
        <v>335</v>
      </c>
    </row>
    <row r="73" spans="1:5" ht="39">
      <c r="A73" s="283">
        <v>71</v>
      </c>
      <c r="B73" s="242" t="s">
        <v>344</v>
      </c>
      <c r="C73" s="242" t="s">
        <v>302</v>
      </c>
      <c r="D73" s="242" t="s">
        <v>303</v>
      </c>
      <c r="E73" s="242" t="s">
        <v>335</v>
      </c>
    </row>
    <row r="74" spans="1:5" ht="39">
      <c r="A74" s="283">
        <v>72</v>
      </c>
      <c r="B74" s="242" t="s">
        <v>345</v>
      </c>
      <c r="C74" s="242" t="s">
        <v>302</v>
      </c>
      <c r="D74" s="242" t="s">
        <v>303</v>
      </c>
      <c r="E74" s="242" t="s">
        <v>335</v>
      </c>
    </row>
    <row r="75" spans="1:5" ht="39">
      <c r="A75" s="283">
        <v>73</v>
      </c>
      <c r="B75" s="242" t="s">
        <v>346</v>
      </c>
      <c r="C75" s="242" t="s">
        <v>302</v>
      </c>
      <c r="D75" s="242" t="s">
        <v>303</v>
      </c>
      <c r="E75" s="242" t="s">
        <v>335</v>
      </c>
    </row>
    <row r="76" spans="1:5" ht="39">
      <c r="A76" s="283">
        <v>74</v>
      </c>
      <c r="B76" s="242" t="s">
        <v>347</v>
      </c>
      <c r="C76" s="242" t="s">
        <v>302</v>
      </c>
      <c r="D76" s="242" t="s">
        <v>303</v>
      </c>
      <c r="E76" s="242" t="s">
        <v>335</v>
      </c>
    </row>
    <row r="77" spans="1:5" ht="39">
      <c r="A77" s="283">
        <v>75</v>
      </c>
      <c r="B77" s="242" t="s">
        <v>348</v>
      </c>
      <c r="C77" s="242" t="s">
        <v>302</v>
      </c>
      <c r="D77" s="242" t="s">
        <v>303</v>
      </c>
      <c r="E77" s="242" t="s">
        <v>335</v>
      </c>
    </row>
    <row r="78" spans="1:5" ht="39">
      <c r="A78" s="283">
        <v>76</v>
      </c>
      <c r="B78" s="242" t="s">
        <v>349</v>
      </c>
      <c r="C78" s="242" t="s">
        <v>302</v>
      </c>
      <c r="D78" s="242" t="s">
        <v>303</v>
      </c>
      <c r="E78" s="242" t="s">
        <v>335</v>
      </c>
    </row>
    <row r="79" spans="1:5" ht="39">
      <c r="A79" s="283">
        <v>77</v>
      </c>
      <c r="B79" s="242" t="s">
        <v>350</v>
      </c>
      <c r="C79" s="242" t="s">
        <v>302</v>
      </c>
      <c r="D79" s="242" t="s">
        <v>303</v>
      </c>
      <c r="E79" s="242" t="s">
        <v>351</v>
      </c>
    </row>
    <row r="80" spans="1:5" ht="39">
      <c r="A80" s="283">
        <v>78</v>
      </c>
      <c r="B80" s="242" t="s">
        <v>352</v>
      </c>
      <c r="C80" s="242" t="s">
        <v>302</v>
      </c>
      <c r="D80" s="242" t="s">
        <v>303</v>
      </c>
      <c r="E80" s="242" t="s">
        <v>351</v>
      </c>
    </row>
    <row r="81" spans="1:5" ht="48" customHeight="1">
      <c r="A81" s="283">
        <v>79</v>
      </c>
      <c r="B81" s="242" t="s">
        <v>353</v>
      </c>
      <c r="C81" s="242" t="s">
        <v>302</v>
      </c>
      <c r="D81" s="242" t="s">
        <v>303</v>
      </c>
      <c r="E81" s="242" t="s">
        <v>351</v>
      </c>
    </row>
    <row r="82" spans="1:5" ht="39">
      <c r="A82" s="283">
        <v>80</v>
      </c>
      <c r="B82" s="242" t="s">
        <v>354</v>
      </c>
      <c r="C82" s="242" t="s">
        <v>302</v>
      </c>
      <c r="D82" s="242" t="s">
        <v>303</v>
      </c>
      <c r="E82" s="242" t="s">
        <v>351</v>
      </c>
    </row>
    <row r="83" spans="1:5" ht="30" customHeight="1">
      <c r="A83" s="283">
        <v>81</v>
      </c>
      <c r="B83" s="242" t="s">
        <v>355</v>
      </c>
      <c r="C83" s="242" t="s">
        <v>302</v>
      </c>
      <c r="D83" s="242" t="s">
        <v>303</v>
      </c>
      <c r="E83" s="242" t="s">
        <v>351</v>
      </c>
    </row>
    <row r="84" spans="1:5" ht="39">
      <c r="A84" s="283">
        <v>82</v>
      </c>
      <c r="B84" s="242" t="s">
        <v>356</v>
      </c>
      <c r="C84" s="242" t="s">
        <v>302</v>
      </c>
      <c r="D84" s="242" t="s">
        <v>303</v>
      </c>
      <c r="E84" s="242" t="s">
        <v>351</v>
      </c>
    </row>
    <row r="85" spans="1:5" ht="39">
      <c r="A85" s="283">
        <v>83</v>
      </c>
      <c r="B85" s="242" t="s">
        <v>357</v>
      </c>
      <c r="C85" s="242" t="s">
        <v>302</v>
      </c>
      <c r="D85" s="242" t="s">
        <v>303</v>
      </c>
      <c r="E85" s="242" t="s">
        <v>351</v>
      </c>
    </row>
    <row r="86" spans="1:5" ht="39">
      <c r="A86" s="283">
        <v>84</v>
      </c>
      <c r="B86" s="242" t="s">
        <v>358</v>
      </c>
      <c r="C86" s="242" t="s">
        <v>302</v>
      </c>
      <c r="D86" s="242" t="s">
        <v>303</v>
      </c>
      <c r="E86" s="242" t="s">
        <v>351</v>
      </c>
    </row>
    <row r="87" spans="1:5" ht="39">
      <c r="A87" s="283">
        <v>85</v>
      </c>
      <c r="B87" s="242" t="s">
        <v>359</v>
      </c>
      <c r="C87" s="242" t="s">
        <v>302</v>
      </c>
      <c r="D87" s="242" t="s">
        <v>303</v>
      </c>
      <c r="E87" s="242" t="s">
        <v>351</v>
      </c>
    </row>
    <row r="88" spans="1:5" ht="39">
      <c r="A88" s="283">
        <v>86</v>
      </c>
      <c r="B88" s="242" t="s">
        <v>360</v>
      </c>
      <c r="C88" s="242" t="s">
        <v>302</v>
      </c>
      <c r="D88" s="242" t="s">
        <v>303</v>
      </c>
      <c r="E88" s="242" t="s">
        <v>351</v>
      </c>
    </row>
    <row r="89" spans="1:5" ht="39">
      <c r="A89" s="283">
        <v>87</v>
      </c>
      <c r="B89" s="242" t="s">
        <v>361</v>
      </c>
      <c r="C89" s="242" t="s">
        <v>302</v>
      </c>
      <c r="D89" s="242" t="s">
        <v>303</v>
      </c>
      <c r="E89" s="242" t="s">
        <v>351</v>
      </c>
    </row>
    <row r="90" spans="1:5" ht="31.5" customHeight="1">
      <c r="A90" s="283">
        <v>88</v>
      </c>
      <c r="B90" s="242" t="s">
        <v>362</v>
      </c>
      <c r="C90" s="242" t="s">
        <v>302</v>
      </c>
      <c r="D90" s="242" t="s">
        <v>303</v>
      </c>
      <c r="E90" s="242" t="s">
        <v>351</v>
      </c>
    </row>
    <row r="91" spans="1:5" ht="39">
      <c r="A91" s="283">
        <v>89</v>
      </c>
      <c r="B91" s="242" t="s">
        <v>363</v>
      </c>
      <c r="C91" s="242" t="s">
        <v>302</v>
      </c>
      <c r="D91" s="242" t="s">
        <v>303</v>
      </c>
      <c r="E91" s="242" t="s">
        <v>351</v>
      </c>
    </row>
    <row r="92" spans="1:5" ht="30" customHeight="1">
      <c r="A92" s="283">
        <v>90</v>
      </c>
      <c r="B92" s="242" t="s">
        <v>364</v>
      </c>
      <c r="C92" s="242" t="s">
        <v>302</v>
      </c>
      <c r="D92" s="242" t="s">
        <v>303</v>
      </c>
      <c r="E92" s="242" t="s">
        <v>351</v>
      </c>
    </row>
    <row r="93" spans="1:5" ht="29.25" customHeight="1">
      <c r="A93" s="283">
        <v>91</v>
      </c>
      <c r="B93" s="242" t="s">
        <v>365</v>
      </c>
      <c r="C93" s="242" t="s">
        <v>302</v>
      </c>
      <c r="D93" s="242" t="s">
        <v>303</v>
      </c>
      <c r="E93" s="242" t="s">
        <v>351</v>
      </c>
    </row>
  </sheetData>
  <mergeCells count="1">
    <mergeCell ref="A1:E1"/>
  </mergeCells>
  <pageMargins left="0.48" right="0.24" top="0.34" bottom="0.33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EC-F-1</vt:lpstr>
      <vt:lpstr>SD-16-17-F2</vt:lpstr>
      <vt:lpstr>REV-CF-F3</vt:lpstr>
      <vt:lpstr>Rev-CF-F4</vt:lpstr>
      <vt:lpstr>SD-F5</vt:lpstr>
      <vt:lpstr>Gratuity-F6</vt:lpstr>
      <vt:lpstr>Grat-F7</vt:lpstr>
      <vt:lpstr>PENSION-F 8</vt:lpstr>
      <vt:lpstr>Pen-F9</vt:lpstr>
      <vt:lpstr>T1</vt:lpstr>
      <vt:lpstr>T-2</vt:lpstr>
      <vt:lpstr>H1</vt:lpstr>
      <vt:lpstr>'Gratuity-F6'!Print_Area</vt:lpstr>
      <vt:lpstr>'PENSION-F 8'!Print_Area</vt:lpstr>
      <vt:lpstr>'REV-CF-F3'!Print_Area</vt:lpstr>
      <vt:lpstr>'Rev-CF-F4'!Print_Area</vt:lpstr>
      <vt:lpstr>'SD-F5'!Print_Area</vt:lpstr>
      <vt:lpstr>'T1'!Print_Area</vt:lpstr>
      <vt:lpstr>'T-2'!Print_Area</vt:lpstr>
      <vt:lpstr>'H1'!Print_Titles</vt:lpstr>
      <vt:lpstr>'PENSION-F 8'!Print_Titles</vt:lpstr>
      <vt:lpstr>'SD-16-17-F2'!Print_Titles</vt:lpstr>
      <vt:lpstr>'SD-F5'!Print_Titles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ACER</cp:lastModifiedBy>
  <cp:lastPrinted>2018-01-15T12:29:40Z</cp:lastPrinted>
  <dcterms:created xsi:type="dcterms:W3CDTF">2018-01-06T09:35:25Z</dcterms:created>
  <dcterms:modified xsi:type="dcterms:W3CDTF">2018-01-15T12:29:45Z</dcterms:modified>
</cp:coreProperties>
</file>